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mchaney\Desktop\GCC - Angleton Sidewalks\Supporting files\"/>
    </mc:Choice>
  </mc:AlternateContent>
  <xr:revisionPtr revIDLastSave="0" documentId="13_ncr:1_{F97D5E20-5B8F-4497-9D6F-3F7EA99F06A5}" xr6:coauthVersionLast="37" xr6:coauthVersionMax="37" xr10:uidLastSave="{00000000-0000-0000-0000-000000000000}"/>
  <bookViews>
    <workbookView xWindow="27240" yWindow="696" windowWidth="13392" windowHeight="4020" xr2:uid="{00000000-000D-0000-FFFF-FFFF00000000}"/>
  </bookViews>
  <sheets>
    <sheet name="Model Summary" sheetId="7" r:id="rId1"/>
    <sheet name="2018 base" sheetId="8" r:id="rId2"/>
    <sheet name="2025 base" sheetId="15" r:id="rId3"/>
    <sheet name="2045 base" sheetId="16" r:id="rId4"/>
    <sheet name="Working" sheetId="17" r:id="rId5"/>
  </sheets>
  <definedNames>
    <definedName name="_xlnm._FilterDatabase" localSheetId="1" hidden="1">'2018 base'!$O$1:$O$53</definedName>
    <definedName name="_xlnm._FilterDatabase" localSheetId="2" hidden="1">'2025 base'!$O$1:$O$53</definedName>
    <definedName name="_xlnm._FilterDatabase" localSheetId="3" hidden="1">'2045 base'!$O$1:$O$53</definedName>
  </definedNames>
  <calcPr calcId="1790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M2" i="16" l="1"/>
  <c r="AW2" i="16" s="1"/>
  <c r="AN2" i="16"/>
  <c r="AO2" i="16" s="1"/>
  <c r="AP2" i="16"/>
  <c r="AQ2" i="16"/>
  <c r="AT2" i="16"/>
  <c r="AX2" i="16"/>
  <c r="AY2" i="16"/>
  <c r="AZ2" i="16"/>
  <c r="BB2" i="16" s="1"/>
  <c r="BA2" i="16"/>
  <c r="AM3" i="16"/>
  <c r="AN3" i="16"/>
  <c r="AO3" i="16" s="1"/>
  <c r="AP3" i="16"/>
  <c r="AQ3" i="16"/>
  <c r="AR3" i="16"/>
  <c r="AS3" i="16"/>
  <c r="AT3" i="16"/>
  <c r="AU3" i="16"/>
  <c r="AX3" i="16"/>
  <c r="AY3" i="16"/>
  <c r="AZ3" i="16"/>
  <c r="BB3" i="16" s="1"/>
  <c r="BA3" i="16"/>
  <c r="AM4" i="16"/>
  <c r="AV4" i="16" s="1"/>
  <c r="AN4" i="16"/>
  <c r="AO4" i="16" s="1"/>
  <c r="AP4" i="16"/>
  <c r="AQ4" i="16"/>
  <c r="AT4" i="16"/>
  <c r="AY4" i="16"/>
  <c r="AZ4" i="16"/>
  <c r="BB4" i="16" s="1"/>
  <c r="BA4" i="16"/>
  <c r="AM5" i="16"/>
  <c r="AN5" i="16"/>
  <c r="AO5" i="16" s="1"/>
  <c r="AP5" i="16"/>
  <c r="AQ5" i="16"/>
  <c r="AR5" i="16"/>
  <c r="AS5" i="16"/>
  <c r="AT5" i="16"/>
  <c r="AU5" i="16"/>
  <c r="AX5" i="16"/>
  <c r="AY5" i="16"/>
  <c r="AZ5" i="16"/>
  <c r="BA5" i="16"/>
  <c r="AM6" i="16"/>
  <c r="AV6" i="16" s="1"/>
  <c r="AN6" i="16"/>
  <c r="AO6" i="16" s="1"/>
  <c r="AP6" i="16"/>
  <c r="AQ6" i="16"/>
  <c r="AT6" i="16"/>
  <c r="AX6" i="16"/>
  <c r="AY6" i="16"/>
  <c r="AZ6" i="16"/>
  <c r="BB6" i="16" s="1"/>
  <c r="BA6" i="16"/>
  <c r="AM7" i="16"/>
  <c r="AN7" i="16"/>
  <c r="AO7" i="16" s="1"/>
  <c r="AP7" i="16"/>
  <c r="AQ7" i="16"/>
  <c r="AR7" i="16"/>
  <c r="AS7" i="16"/>
  <c r="AT7" i="16"/>
  <c r="AU7" i="16"/>
  <c r="AX7" i="16"/>
  <c r="AY7" i="16"/>
  <c r="AZ7" i="16"/>
  <c r="BB7" i="16" s="1"/>
  <c r="BA7" i="16"/>
  <c r="AM8" i="16"/>
  <c r="AV8" i="16" s="1"/>
  <c r="AN8" i="16"/>
  <c r="AO8" i="16" s="1"/>
  <c r="AP8" i="16"/>
  <c r="AQ8" i="16"/>
  <c r="AT8" i="16"/>
  <c r="AX8" i="16"/>
  <c r="AY8" i="16"/>
  <c r="AZ8" i="16"/>
  <c r="BB8" i="16" s="1"/>
  <c r="BA8" i="16"/>
  <c r="AM9" i="16"/>
  <c r="AN9" i="16"/>
  <c r="AO9" i="16" s="1"/>
  <c r="AP9" i="16"/>
  <c r="AQ9" i="16"/>
  <c r="AR9" i="16"/>
  <c r="AS9" i="16"/>
  <c r="AT9" i="16"/>
  <c r="AU9" i="16"/>
  <c r="AX9" i="16"/>
  <c r="AY9" i="16"/>
  <c r="AZ9" i="16"/>
  <c r="BB9" i="16" s="1"/>
  <c r="BA9" i="16"/>
  <c r="AM10" i="16"/>
  <c r="AV10" i="16" s="1"/>
  <c r="AN10" i="16"/>
  <c r="AO10" i="16" s="1"/>
  <c r="AP10" i="16"/>
  <c r="AQ10" i="16"/>
  <c r="AT10" i="16"/>
  <c r="AX10" i="16"/>
  <c r="AY10" i="16"/>
  <c r="AZ10" i="16"/>
  <c r="BB10" i="16" s="1"/>
  <c r="BA10" i="16"/>
  <c r="AM11" i="16"/>
  <c r="AN11" i="16"/>
  <c r="AO11" i="16" s="1"/>
  <c r="AP11" i="16"/>
  <c r="AQ11" i="16"/>
  <c r="AR11" i="16"/>
  <c r="AS11" i="16"/>
  <c r="AT11" i="16"/>
  <c r="AU11" i="16"/>
  <c r="AX11" i="16"/>
  <c r="AY11" i="16"/>
  <c r="AZ11" i="16"/>
  <c r="BA11" i="16"/>
  <c r="AM12" i="16"/>
  <c r="AV12" i="16" s="1"/>
  <c r="AN12" i="16"/>
  <c r="AO12" i="16" s="1"/>
  <c r="AP12" i="16"/>
  <c r="AQ12" i="16"/>
  <c r="AT12" i="16"/>
  <c r="AX12" i="16"/>
  <c r="AY12" i="16"/>
  <c r="AZ12" i="16"/>
  <c r="BB12" i="16" s="1"/>
  <c r="BA12" i="16"/>
  <c r="AM13" i="16"/>
  <c r="AN13" i="16"/>
  <c r="AO13" i="16" s="1"/>
  <c r="AP13" i="16"/>
  <c r="AQ13" i="16"/>
  <c r="AR13" i="16"/>
  <c r="AS13" i="16"/>
  <c r="AT13" i="16"/>
  <c r="AU13" i="16"/>
  <c r="AX13" i="16"/>
  <c r="AY13" i="16"/>
  <c r="AZ13" i="16"/>
  <c r="BB13" i="16" s="1"/>
  <c r="BA13" i="16"/>
  <c r="AM14" i="16"/>
  <c r="AV14" i="16" s="1"/>
  <c r="AN14" i="16"/>
  <c r="AO14" i="16" s="1"/>
  <c r="AP14" i="16"/>
  <c r="AQ14" i="16"/>
  <c r="AT14" i="16"/>
  <c r="AX14" i="16"/>
  <c r="AY14" i="16"/>
  <c r="AZ14" i="16"/>
  <c r="BB14" i="16" s="1"/>
  <c r="BA14" i="16"/>
  <c r="AM15" i="16"/>
  <c r="AN15" i="16"/>
  <c r="AO15" i="16" s="1"/>
  <c r="AP15" i="16"/>
  <c r="AQ15" i="16"/>
  <c r="AR15" i="16"/>
  <c r="AS15" i="16"/>
  <c r="AT15" i="16"/>
  <c r="AU15" i="16"/>
  <c r="AX15" i="16"/>
  <c r="AY15" i="16"/>
  <c r="AZ15" i="16"/>
  <c r="BB15" i="16" s="1"/>
  <c r="BA15" i="16"/>
  <c r="AM16" i="16"/>
  <c r="AV16" i="16" s="1"/>
  <c r="AN16" i="16"/>
  <c r="AO16" i="16" s="1"/>
  <c r="AP16" i="16"/>
  <c r="AQ16" i="16"/>
  <c r="AT16" i="16"/>
  <c r="AX16" i="16"/>
  <c r="AY16" i="16"/>
  <c r="AZ16" i="16"/>
  <c r="BB16" i="16" s="1"/>
  <c r="BA16" i="16"/>
  <c r="AM17" i="16"/>
  <c r="AN17" i="16"/>
  <c r="AO17" i="16" s="1"/>
  <c r="AP17" i="16"/>
  <c r="AQ17" i="16"/>
  <c r="AR17" i="16"/>
  <c r="AS17" i="16"/>
  <c r="AT17" i="16"/>
  <c r="AU17" i="16"/>
  <c r="AX17" i="16"/>
  <c r="AY17" i="16"/>
  <c r="AZ17" i="16"/>
  <c r="BB17" i="16" s="1"/>
  <c r="BA17" i="16"/>
  <c r="AM18" i="16"/>
  <c r="AV18" i="16" s="1"/>
  <c r="AN18" i="16"/>
  <c r="AO18" i="16" s="1"/>
  <c r="AP18" i="16"/>
  <c r="AQ18" i="16"/>
  <c r="AT18" i="16"/>
  <c r="AX18" i="16"/>
  <c r="AY18" i="16"/>
  <c r="AZ18" i="16"/>
  <c r="BB18" i="16" s="1"/>
  <c r="BA18" i="16"/>
  <c r="AM19" i="16"/>
  <c r="BA19" i="16" s="1"/>
  <c r="AN19" i="16"/>
  <c r="AO19" i="16" s="1"/>
  <c r="AP19" i="16"/>
  <c r="AQ19" i="16"/>
  <c r="AR19" i="16"/>
  <c r="AS19" i="16"/>
  <c r="AT19" i="16"/>
  <c r="AU19" i="16"/>
  <c r="AY19" i="16"/>
  <c r="AZ19" i="16"/>
  <c r="BB19" i="16" s="1"/>
  <c r="AM20" i="16"/>
  <c r="AN20" i="16"/>
  <c r="AO20" i="16" s="1"/>
  <c r="AP20" i="16"/>
  <c r="AQ20" i="16"/>
  <c r="AR20" i="16"/>
  <c r="AT20" i="16"/>
  <c r="AY20" i="16"/>
  <c r="AZ20" i="16"/>
  <c r="BB20" i="16" s="1"/>
  <c r="BA20" i="16"/>
  <c r="AM21" i="16"/>
  <c r="AV21" i="16" s="1"/>
  <c r="AN21" i="16"/>
  <c r="AO21" i="16" s="1"/>
  <c r="AP21" i="16"/>
  <c r="AT21" i="16"/>
  <c r="AY21" i="16"/>
  <c r="AZ21" i="16"/>
  <c r="BB21" i="16" s="1"/>
  <c r="AM22" i="16"/>
  <c r="BA22" i="16" s="1"/>
  <c r="AN22" i="16"/>
  <c r="AP22" i="16"/>
  <c r="AQ22" i="16"/>
  <c r="AR22" i="16"/>
  <c r="AS22" i="16"/>
  <c r="AT22" i="16"/>
  <c r="AY22" i="16"/>
  <c r="AZ22" i="16"/>
  <c r="AM23" i="16"/>
  <c r="AV23" i="16" s="1"/>
  <c r="AN23" i="16"/>
  <c r="AO23" i="16" s="1"/>
  <c r="AP23" i="16"/>
  <c r="AQ23" i="16"/>
  <c r="AT23" i="16"/>
  <c r="AY23" i="16"/>
  <c r="AZ23" i="16"/>
  <c r="BB23" i="16" s="1"/>
  <c r="BA23" i="16"/>
  <c r="AU21" i="16" l="1"/>
  <c r="AX4" i="16"/>
  <c r="AU23" i="16"/>
  <c r="AS21" i="16"/>
  <c r="AV20" i="16"/>
  <c r="AU18" i="16"/>
  <c r="AU16" i="16"/>
  <c r="AU14" i="16"/>
  <c r="AU12" i="16"/>
  <c r="AU10" i="16"/>
  <c r="AU8" i="16"/>
  <c r="AU6" i="16"/>
  <c r="AU4" i="16"/>
  <c r="AU2" i="16"/>
  <c r="BB22" i="16"/>
  <c r="AO22" i="16"/>
  <c r="AR21" i="16"/>
  <c r="AU20" i="16"/>
  <c r="BB11" i="16"/>
  <c r="BB5" i="16"/>
  <c r="AV2" i="16"/>
  <c r="AS23" i="16"/>
  <c r="AV22" i="16"/>
  <c r="AQ21" i="16"/>
  <c r="AS18" i="16"/>
  <c r="AS16" i="16"/>
  <c r="AS14" i="16"/>
  <c r="AS12" i="16"/>
  <c r="AS10" i="16"/>
  <c r="AS8" i="16"/>
  <c r="AS6" i="16"/>
  <c r="AS4" i="16"/>
  <c r="AS2" i="16"/>
  <c r="AR23" i="16"/>
  <c r="AU22" i="16"/>
  <c r="BA21" i="16"/>
  <c r="AS20" i="16"/>
  <c r="AV19" i="16"/>
  <c r="AR18" i="16"/>
  <c r="AV17" i="16"/>
  <c r="AR16" i="16"/>
  <c r="AV15" i="16"/>
  <c r="AR14" i="16"/>
  <c r="AV13" i="16"/>
  <c r="AR12" i="16"/>
  <c r="AV11" i="16"/>
  <c r="AR10" i="16"/>
  <c r="AV9" i="16"/>
  <c r="AR8" i="16"/>
  <c r="AV7" i="16"/>
  <c r="AR6" i="16"/>
  <c r="AV5" i="16"/>
  <c r="AR4" i="16"/>
  <c r="AV3" i="16"/>
  <c r="AR2" i="16"/>
  <c r="AX23" i="16"/>
  <c r="AX22" i="16"/>
  <c r="AX21" i="16"/>
  <c r="AX20" i="16"/>
  <c r="AW23" i="16"/>
  <c r="AW22" i="16"/>
  <c r="AW21" i="16"/>
  <c r="AW20" i="16"/>
  <c r="AW19" i="16"/>
  <c r="AW18" i="16"/>
  <c r="AW17" i="16"/>
  <c r="AW16" i="16"/>
  <c r="AW15" i="16"/>
  <c r="AW14" i="16"/>
  <c r="AW13" i="16"/>
  <c r="AW12" i="16"/>
  <c r="AW11" i="16"/>
  <c r="AW10" i="16"/>
  <c r="AW9" i="16"/>
  <c r="AW8" i="16"/>
  <c r="AW7" i="16"/>
  <c r="AW6" i="16"/>
  <c r="AW5" i="16"/>
  <c r="AW4" i="16"/>
  <c r="AW3" i="16"/>
  <c r="AX19" i="16"/>
  <c r="AM24" i="16"/>
  <c r="AR24" i="16" s="1"/>
  <c r="AN24" i="16"/>
  <c r="AP24" i="16"/>
  <c r="AT24" i="16"/>
  <c r="AZ24" i="16"/>
  <c r="BB24" i="16" s="1"/>
  <c r="AM25" i="16"/>
  <c r="AR25" i="16" s="1"/>
  <c r="AN25" i="16"/>
  <c r="AP25" i="16"/>
  <c r="AT25" i="16"/>
  <c r="AW25" i="16"/>
  <c r="AZ25" i="16"/>
  <c r="AM26" i="16"/>
  <c r="AR26" i="16" s="1"/>
  <c r="AN26" i="16"/>
  <c r="AO26" i="16" s="1"/>
  <c r="AP26" i="16"/>
  <c r="AT26" i="16"/>
  <c r="AW26" i="16"/>
  <c r="AZ26" i="16"/>
  <c r="BB26" i="16" s="1"/>
  <c r="BA26" i="16"/>
  <c r="AM27" i="16"/>
  <c r="AN27" i="16"/>
  <c r="AP27" i="16"/>
  <c r="AT27" i="16"/>
  <c r="AW27" i="16"/>
  <c r="AZ27" i="16"/>
  <c r="BA27" i="16"/>
  <c r="AM28" i="16"/>
  <c r="AR28" i="16" s="1"/>
  <c r="AN28" i="16"/>
  <c r="AO28" i="16" s="1"/>
  <c r="AP28" i="16"/>
  <c r="AT28" i="16"/>
  <c r="AZ28" i="16"/>
  <c r="BB28" i="16" s="1"/>
  <c r="AM29" i="16"/>
  <c r="AN29" i="16"/>
  <c r="AP29" i="16"/>
  <c r="AT29" i="16"/>
  <c r="AZ29" i="16"/>
  <c r="BA29" i="16"/>
  <c r="AM30" i="16"/>
  <c r="AN30" i="16"/>
  <c r="AP30" i="16"/>
  <c r="AQ30" i="16"/>
  <c r="AT30" i="16"/>
  <c r="AY30" i="16"/>
  <c r="AZ30" i="16"/>
  <c r="BB30" i="16" s="1"/>
  <c r="BA30" i="16"/>
  <c r="AM31" i="16"/>
  <c r="AN31" i="16"/>
  <c r="AP31" i="16"/>
  <c r="AQ31" i="16"/>
  <c r="AT31" i="16"/>
  <c r="AW31" i="16"/>
  <c r="AZ31" i="16"/>
  <c r="BA31" i="16"/>
  <c r="AM32" i="16"/>
  <c r="AN32" i="16"/>
  <c r="AO32" i="16" s="1"/>
  <c r="AP32" i="16"/>
  <c r="AQ32" i="16"/>
  <c r="AT32" i="16"/>
  <c r="AW32" i="16"/>
  <c r="AY32" i="16"/>
  <c r="AZ32" i="16"/>
  <c r="BB32" i="16" s="1"/>
  <c r="BA32" i="16"/>
  <c r="AM33" i="16"/>
  <c r="BA33" i="16" s="1"/>
  <c r="AN33" i="16"/>
  <c r="AP33" i="16"/>
  <c r="AT33" i="16"/>
  <c r="AW33" i="16"/>
  <c r="AZ33" i="16"/>
  <c r="AM34" i="16"/>
  <c r="AN34" i="16"/>
  <c r="AO34" i="16" s="1"/>
  <c r="AP34" i="16"/>
  <c r="AT34" i="16"/>
  <c r="AW34" i="16"/>
  <c r="AY34" i="16"/>
  <c r="AZ34" i="16"/>
  <c r="AM35" i="16"/>
  <c r="BA35" i="16" s="1"/>
  <c r="AN35" i="16"/>
  <c r="AP35" i="16"/>
  <c r="AT35" i="16"/>
  <c r="AW35" i="16"/>
  <c r="AZ35" i="16"/>
  <c r="AM36" i="16"/>
  <c r="AN36" i="16"/>
  <c r="AO36" i="16" s="1"/>
  <c r="AP36" i="16"/>
  <c r="AT36" i="16"/>
  <c r="AW36" i="16"/>
  <c r="AZ36" i="16"/>
  <c r="BA36" i="16"/>
  <c r="AM37" i="16"/>
  <c r="AR37" i="16" s="1"/>
  <c r="AN37" i="16"/>
  <c r="AP37" i="16"/>
  <c r="AT37" i="16"/>
  <c r="AW37" i="16"/>
  <c r="AZ37" i="16"/>
  <c r="BB37" i="16" s="1"/>
  <c r="AM38" i="16"/>
  <c r="AQ38" i="16" s="1"/>
  <c r="AN38" i="16"/>
  <c r="AO38" i="16" s="1"/>
  <c r="AP38" i="16"/>
  <c r="AS38" i="16"/>
  <c r="AT38" i="16"/>
  <c r="AY38" i="16"/>
  <c r="AZ38" i="16"/>
  <c r="BA38" i="16"/>
  <c r="AM39" i="16"/>
  <c r="AN39" i="16"/>
  <c r="AO39" i="16" s="1"/>
  <c r="AP39" i="16"/>
  <c r="AQ39" i="16"/>
  <c r="AS39" i="16"/>
  <c r="AT39" i="16"/>
  <c r="AU39" i="16"/>
  <c r="AW39" i="16"/>
  <c r="AY39" i="16"/>
  <c r="AZ39" i="16"/>
  <c r="BA39" i="16"/>
  <c r="AR36" i="16" l="1"/>
  <c r="AR34" i="16"/>
  <c r="AQ26" i="16"/>
  <c r="AW24" i="16"/>
  <c r="AW38" i="16"/>
  <c r="BB36" i="16"/>
  <c r="BA34" i="16"/>
  <c r="AR32" i="16"/>
  <c r="AR31" i="16"/>
  <c r="AO30" i="16"/>
  <c r="AR29" i="16"/>
  <c r="AQ25" i="16"/>
  <c r="AR35" i="16"/>
  <c r="AR33" i="16"/>
  <c r="AU38" i="16"/>
  <c r="AY36" i="16"/>
  <c r="BB34" i="16"/>
  <c r="AR30" i="16"/>
  <c r="BA28" i="16"/>
  <c r="AR27" i="16"/>
  <c r="AQ24" i="16"/>
  <c r="AY28" i="16"/>
  <c r="AO24" i="16"/>
  <c r="AQ36" i="16"/>
  <c r="AQ35" i="16"/>
  <c r="AQ33" i="16"/>
  <c r="AW30" i="16"/>
  <c r="AW29" i="16"/>
  <c r="AW28" i="16"/>
  <c r="AY26" i="16"/>
  <c r="BA25" i="16"/>
  <c r="BA24" i="16"/>
  <c r="AQ28" i="16"/>
  <c r="AY24" i="16"/>
  <c r="AQ27" i="16"/>
  <c r="BA37" i="16"/>
  <c r="AU37" i="16"/>
  <c r="AX36" i="16"/>
  <c r="AS36" i="16"/>
  <c r="AU35" i="16"/>
  <c r="AX34" i="16"/>
  <c r="AS34" i="16"/>
  <c r="AU33" i="16"/>
  <c r="AX32" i="16"/>
  <c r="AS32" i="16"/>
  <c r="AU31" i="16"/>
  <c r="AX30" i="16"/>
  <c r="AS30" i="16"/>
  <c r="AU29" i="16"/>
  <c r="AX28" i="16"/>
  <c r="AS28" i="16"/>
  <c r="AU27" i="16"/>
  <c r="AX26" i="16"/>
  <c r="AS26" i="16"/>
  <c r="AU25" i="16"/>
  <c r="AX24" i="16"/>
  <c r="AS24" i="16"/>
  <c r="AY35" i="16"/>
  <c r="AO33" i="16"/>
  <c r="AY31" i="16"/>
  <c r="AO31" i="16"/>
  <c r="AY29" i="16"/>
  <c r="AO29" i="16"/>
  <c r="AY27" i="16"/>
  <c r="AO27" i="16"/>
  <c r="AY25" i="16"/>
  <c r="AO25" i="16"/>
  <c r="AQ37" i="16"/>
  <c r="AQ29" i="16"/>
  <c r="AO37" i="16"/>
  <c r="AO35" i="16"/>
  <c r="AQ34" i="16"/>
  <c r="AY33" i="16"/>
  <c r="AR39" i="16"/>
  <c r="AR38" i="16"/>
  <c r="AY37" i="16"/>
  <c r="AS37" i="16"/>
  <c r="AU36" i="16"/>
  <c r="BB35" i="16"/>
  <c r="AX35" i="16"/>
  <c r="AS35" i="16"/>
  <c r="AU34" i="16"/>
  <c r="BB33" i="16"/>
  <c r="AX33" i="16"/>
  <c r="AS33" i="16"/>
  <c r="AU32" i="16"/>
  <c r="BB31" i="16"/>
  <c r="AX31" i="16"/>
  <c r="AS31" i="16"/>
  <c r="AU30" i="16"/>
  <c r="BB29" i="16"/>
  <c r="AX29" i="16"/>
  <c r="AS29" i="16"/>
  <c r="AU28" i="16"/>
  <c r="BB27" i="16"/>
  <c r="AX27" i="16"/>
  <c r="AS27" i="16"/>
  <c r="AU26" i="16"/>
  <c r="BB25" i="16"/>
  <c r="AX25" i="16"/>
  <c r="AS25" i="16"/>
  <c r="AU24" i="16"/>
  <c r="BB39" i="16"/>
  <c r="AX39" i="16"/>
  <c r="BB38" i="16"/>
  <c r="AX38" i="16"/>
  <c r="AX37" i="16"/>
  <c r="AV39" i="16"/>
  <c r="AV38" i="16"/>
  <c r="AV37" i="16"/>
  <c r="AV36" i="16"/>
  <c r="AV35" i="16"/>
  <c r="AV34" i="16"/>
  <c r="AV33" i="16"/>
  <c r="AV32" i="16"/>
  <c r="AV31" i="16"/>
  <c r="AV30" i="16"/>
  <c r="AV29" i="16"/>
  <c r="AV28" i="16"/>
  <c r="AV27" i="16"/>
  <c r="AV26" i="16"/>
  <c r="AV25" i="16"/>
  <c r="AV24" i="16"/>
  <c r="AM39" i="15"/>
  <c r="AR39" i="15" s="1"/>
  <c r="AN39" i="15"/>
  <c r="AP39" i="15"/>
  <c r="AT39" i="15"/>
  <c r="AU39" i="15"/>
  <c r="AY39" i="15"/>
  <c r="AZ39" i="15"/>
  <c r="AM6" i="15"/>
  <c r="AQ6" i="15" s="1"/>
  <c r="AN6" i="15"/>
  <c r="AP6" i="15"/>
  <c r="AT6" i="15"/>
  <c r="AZ6" i="15"/>
  <c r="BA6" i="15"/>
  <c r="AM7" i="15"/>
  <c r="AU7" i="15" s="1"/>
  <c r="AN7" i="15"/>
  <c r="AP7" i="15"/>
  <c r="AT7" i="15"/>
  <c r="AZ7" i="15"/>
  <c r="AM8" i="15"/>
  <c r="AS8" i="15" s="1"/>
  <c r="AN8" i="15"/>
  <c r="AP8" i="15"/>
  <c r="AT8" i="15"/>
  <c r="AZ8" i="15"/>
  <c r="AM9" i="15"/>
  <c r="AS9" i="15" s="1"/>
  <c r="AN9" i="15"/>
  <c r="AP9" i="15"/>
  <c r="AT9" i="15"/>
  <c r="AZ9" i="15"/>
  <c r="BA9" i="15"/>
  <c r="AM10" i="15"/>
  <c r="AS10" i="15" s="1"/>
  <c r="AN10" i="15"/>
  <c r="AP10" i="15"/>
  <c r="AR10" i="15" s="1"/>
  <c r="AT10" i="15"/>
  <c r="AY10" i="15"/>
  <c r="AZ10" i="15"/>
  <c r="BB10" i="15" s="1"/>
  <c r="BA10" i="15"/>
  <c r="AM11" i="15"/>
  <c r="AS11" i="15" s="1"/>
  <c r="AN11" i="15"/>
  <c r="AO11" i="15" s="1"/>
  <c r="AP11" i="15"/>
  <c r="AT11" i="15"/>
  <c r="AX11" i="15"/>
  <c r="AY11" i="15"/>
  <c r="AZ11" i="15"/>
  <c r="BB11" i="15" s="1"/>
  <c r="AM12" i="15"/>
  <c r="AS12" i="15" s="1"/>
  <c r="AN12" i="15"/>
  <c r="AP12" i="15"/>
  <c r="AT12" i="15"/>
  <c r="AZ12" i="15"/>
  <c r="AM13" i="15"/>
  <c r="AS13" i="15" s="1"/>
  <c r="AN13" i="15"/>
  <c r="AP13" i="15"/>
  <c r="AT13" i="15"/>
  <c r="AX13" i="15"/>
  <c r="AZ13" i="15"/>
  <c r="AM14" i="15"/>
  <c r="AS14" i="15" s="1"/>
  <c r="AN14" i="15"/>
  <c r="AP14" i="15"/>
  <c r="AT14" i="15"/>
  <c r="AZ14" i="15"/>
  <c r="AM15" i="15"/>
  <c r="AS15" i="15" s="1"/>
  <c r="AN15" i="15"/>
  <c r="AP15" i="15"/>
  <c r="AT15" i="15"/>
  <c r="AZ15" i="15"/>
  <c r="AM16" i="15"/>
  <c r="AS16" i="15" s="1"/>
  <c r="AN16" i="15"/>
  <c r="AP16" i="15"/>
  <c r="AR16" i="15" s="1"/>
  <c r="AT16" i="15"/>
  <c r="AU16" i="15"/>
  <c r="AZ16" i="15"/>
  <c r="AM17" i="15"/>
  <c r="AS17" i="15" s="1"/>
  <c r="AN17" i="15"/>
  <c r="AP17" i="15"/>
  <c r="AR17" i="15" s="1"/>
  <c r="AT17" i="15"/>
  <c r="AU17" i="15"/>
  <c r="AX17" i="15"/>
  <c r="AZ17" i="15"/>
  <c r="AM18" i="15"/>
  <c r="AS18" i="15" s="1"/>
  <c r="AN18" i="15"/>
  <c r="AP18" i="15"/>
  <c r="AT18" i="15"/>
  <c r="AU18" i="15"/>
  <c r="AZ18" i="15"/>
  <c r="AM19" i="15"/>
  <c r="AS19" i="15" s="1"/>
  <c r="AN19" i="15"/>
  <c r="AP19" i="15"/>
  <c r="AT19" i="15"/>
  <c r="AZ19" i="15"/>
  <c r="AM20" i="15"/>
  <c r="AS20" i="15" s="1"/>
  <c r="AN20" i="15"/>
  <c r="AP20" i="15"/>
  <c r="AR20" i="15" s="1"/>
  <c r="AT20" i="15"/>
  <c r="AX20" i="15"/>
  <c r="AZ20" i="15"/>
  <c r="AM21" i="15"/>
  <c r="AS21" i="15" s="1"/>
  <c r="AN21" i="15"/>
  <c r="AP21" i="15"/>
  <c r="AT21" i="15"/>
  <c r="AZ21" i="15"/>
  <c r="AM22" i="15"/>
  <c r="AS22" i="15" s="1"/>
  <c r="AN22" i="15"/>
  <c r="AP22" i="15"/>
  <c r="AT22" i="15"/>
  <c r="AZ22" i="15"/>
  <c r="AM23" i="15"/>
  <c r="AS23" i="15" s="1"/>
  <c r="AN23" i="15"/>
  <c r="AP23" i="15"/>
  <c r="AT23" i="15"/>
  <c r="AZ23" i="15"/>
  <c r="AM24" i="15"/>
  <c r="AS24" i="15" s="1"/>
  <c r="AN24" i="15"/>
  <c r="AP24" i="15"/>
  <c r="AR24" i="15" s="1"/>
  <c r="AT24" i="15"/>
  <c r="AU24" i="15"/>
  <c r="AZ24" i="15"/>
  <c r="AM25" i="15"/>
  <c r="AY25" i="15" s="1"/>
  <c r="AN25" i="15"/>
  <c r="AP25" i="15"/>
  <c r="AR25" i="15" s="1"/>
  <c r="AT25" i="15"/>
  <c r="AV25" i="15"/>
  <c r="AZ25" i="15"/>
  <c r="AM26" i="15"/>
  <c r="AY26" i="15" s="1"/>
  <c r="AN26" i="15"/>
  <c r="AP26" i="15"/>
  <c r="AT26" i="15"/>
  <c r="AZ26" i="15"/>
  <c r="AM27" i="15"/>
  <c r="AY27" i="15" s="1"/>
  <c r="AN27" i="15"/>
  <c r="AP27" i="15"/>
  <c r="AT27" i="15"/>
  <c r="AZ27" i="15"/>
  <c r="AM28" i="15"/>
  <c r="AY28" i="15" s="1"/>
  <c r="AN28" i="15"/>
  <c r="AP28" i="15"/>
  <c r="AT28" i="15"/>
  <c r="AZ28" i="15"/>
  <c r="AM29" i="15"/>
  <c r="AY29" i="15" s="1"/>
  <c r="AN29" i="15"/>
  <c r="AP29" i="15"/>
  <c r="AT29" i="15"/>
  <c r="AZ29" i="15"/>
  <c r="AM30" i="15"/>
  <c r="AS30" i="15" s="1"/>
  <c r="AN30" i="15"/>
  <c r="AP30" i="15"/>
  <c r="AT30" i="15"/>
  <c r="AZ30" i="15"/>
  <c r="AM31" i="15"/>
  <c r="AY31" i="15" s="1"/>
  <c r="AN31" i="15"/>
  <c r="AP31" i="15"/>
  <c r="AT31" i="15"/>
  <c r="AU31" i="15"/>
  <c r="AZ31" i="15"/>
  <c r="BB31" i="15" s="1"/>
  <c r="AM32" i="15"/>
  <c r="AU32" i="15" s="1"/>
  <c r="AN32" i="15"/>
  <c r="AO32" i="15" s="1"/>
  <c r="AP32" i="15"/>
  <c r="AQ32" i="15"/>
  <c r="AT32" i="15"/>
  <c r="AY32" i="15"/>
  <c r="AZ32" i="15"/>
  <c r="AM33" i="15"/>
  <c r="AU33" i="15" s="1"/>
  <c r="AN33" i="15"/>
  <c r="AP33" i="15"/>
  <c r="AT33" i="15"/>
  <c r="AZ33" i="15"/>
  <c r="AM34" i="15"/>
  <c r="AU34" i="15" s="1"/>
  <c r="AN34" i="15"/>
  <c r="AO34" i="15" s="1"/>
  <c r="AP34" i="15"/>
  <c r="AQ34" i="15"/>
  <c r="AT34" i="15"/>
  <c r="AY34" i="15"/>
  <c r="AZ34" i="15"/>
  <c r="BB34" i="15" s="1"/>
  <c r="AM35" i="15"/>
  <c r="AY35" i="15" s="1"/>
  <c r="AN35" i="15"/>
  <c r="AP35" i="15"/>
  <c r="AT35" i="15"/>
  <c r="AZ35" i="15"/>
  <c r="AM36" i="15"/>
  <c r="AN36" i="15"/>
  <c r="AP36" i="15"/>
  <c r="AT36" i="15"/>
  <c r="AZ36" i="15"/>
  <c r="AM37" i="15"/>
  <c r="AU37" i="15" s="1"/>
  <c r="AN37" i="15"/>
  <c r="AP37" i="15"/>
  <c r="AT37" i="15"/>
  <c r="AZ37" i="15"/>
  <c r="AM38" i="15"/>
  <c r="AQ38" i="15" s="1"/>
  <c r="AN38" i="15"/>
  <c r="AP38" i="15"/>
  <c r="AT38" i="15"/>
  <c r="AZ38" i="15"/>
  <c r="AM39" i="8"/>
  <c r="AS39" i="8" s="1"/>
  <c r="AN39" i="8"/>
  <c r="AP39" i="8"/>
  <c r="AT39" i="8"/>
  <c r="AZ39" i="8"/>
  <c r="AM6" i="8"/>
  <c r="AQ6" i="8" s="1"/>
  <c r="AN6" i="8"/>
  <c r="AO6" i="8" s="1"/>
  <c r="AP6" i="8"/>
  <c r="AT6" i="8"/>
  <c r="AZ6" i="8"/>
  <c r="AM7" i="8"/>
  <c r="AQ7" i="8" s="1"/>
  <c r="AN7" i="8"/>
  <c r="AP7" i="8"/>
  <c r="AT7" i="8"/>
  <c r="AZ7" i="8"/>
  <c r="AM8" i="8"/>
  <c r="AN8" i="8"/>
  <c r="AP8" i="8"/>
  <c r="AT8" i="8"/>
  <c r="AZ8" i="8"/>
  <c r="AM9" i="8"/>
  <c r="AX9" i="8" s="1"/>
  <c r="AN9" i="8"/>
  <c r="AO9" i="8" s="1"/>
  <c r="AP9" i="8"/>
  <c r="AR9" i="8" s="1"/>
  <c r="AT9" i="8"/>
  <c r="AZ9" i="8"/>
  <c r="AM10" i="8"/>
  <c r="AX10" i="8" s="1"/>
  <c r="AN10" i="8"/>
  <c r="AO10" i="8" s="1"/>
  <c r="AP10" i="8"/>
  <c r="AT10" i="8"/>
  <c r="AZ10" i="8"/>
  <c r="AM11" i="8"/>
  <c r="AU11" i="8" s="1"/>
  <c r="AN11" i="8"/>
  <c r="AP11" i="8"/>
  <c r="AT11" i="8"/>
  <c r="AW11" i="8"/>
  <c r="AZ11" i="8"/>
  <c r="AM12" i="8"/>
  <c r="AN12" i="8"/>
  <c r="AP12" i="8"/>
  <c r="AT12" i="8"/>
  <c r="AZ12" i="8"/>
  <c r="AM13" i="8"/>
  <c r="AW13" i="8" s="1"/>
  <c r="AN13" i="8"/>
  <c r="AO13" i="8" s="1"/>
  <c r="AP13" i="8"/>
  <c r="AT13" i="8"/>
  <c r="AZ13" i="8"/>
  <c r="AM14" i="8"/>
  <c r="AW14" i="8" s="1"/>
  <c r="AN14" i="8"/>
  <c r="AP14" i="8"/>
  <c r="AT14" i="8"/>
  <c r="AZ14" i="8"/>
  <c r="AM15" i="8"/>
  <c r="AN15" i="8"/>
  <c r="AO15" i="8"/>
  <c r="AP15" i="8"/>
  <c r="AT15" i="8"/>
  <c r="AW15" i="8"/>
  <c r="AZ15" i="8"/>
  <c r="BB15" i="8" s="1"/>
  <c r="AM16" i="8"/>
  <c r="AW16" i="8" s="1"/>
  <c r="AN16" i="8"/>
  <c r="AO16" i="8" s="1"/>
  <c r="AP16" i="8"/>
  <c r="AT16" i="8"/>
  <c r="AZ16" i="8"/>
  <c r="AM17" i="8"/>
  <c r="AW17" i="8" s="1"/>
  <c r="AN17" i="8"/>
  <c r="AO17" i="8" s="1"/>
  <c r="AP17" i="8"/>
  <c r="AT17" i="8"/>
  <c r="AZ17" i="8"/>
  <c r="BB17" i="8" s="1"/>
  <c r="AM18" i="8"/>
  <c r="AN18" i="8"/>
  <c r="AO18" i="8"/>
  <c r="AP18" i="8"/>
  <c r="AT18" i="8"/>
  <c r="AW18" i="8"/>
  <c r="AZ18" i="8"/>
  <c r="BB18" i="8" s="1"/>
  <c r="AM19" i="8"/>
  <c r="AN19" i="8"/>
  <c r="AP19" i="8"/>
  <c r="AT19" i="8"/>
  <c r="AW19" i="8"/>
  <c r="AZ19" i="8"/>
  <c r="AM20" i="8"/>
  <c r="AN20" i="8"/>
  <c r="AP20" i="8"/>
  <c r="AT20" i="8"/>
  <c r="AZ20" i="8"/>
  <c r="AM21" i="8"/>
  <c r="AW21" i="8" s="1"/>
  <c r="AN21" i="8"/>
  <c r="AO21" i="8" s="1"/>
  <c r="AP21" i="8"/>
  <c r="AT21" i="8"/>
  <c r="AZ21" i="8"/>
  <c r="AM22" i="8"/>
  <c r="AW22" i="8" s="1"/>
  <c r="AN22" i="8"/>
  <c r="AP22" i="8"/>
  <c r="AT22" i="8"/>
  <c r="AZ22" i="8"/>
  <c r="AM23" i="8"/>
  <c r="AN23" i="8"/>
  <c r="AO23" i="8"/>
  <c r="AP23" i="8"/>
  <c r="AT23" i="8"/>
  <c r="AW23" i="8"/>
  <c r="AZ23" i="8"/>
  <c r="AM24" i="8"/>
  <c r="AN24" i="8"/>
  <c r="AO24" i="8"/>
  <c r="AP24" i="8"/>
  <c r="AT24" i="8"/>
  <c r="AW24" i="8"/>
  <c r="AZ24" i="8"/>
  <c r="AM25" i="8"/>
  <c r="AN25" i="8"/>
  <c r="AO25" i="8"/>
  <c r="AP25" i="8"/>
  <c r="AT25" i="8"/>
  <c r="AW25" i="8"/>
  <c r="AZ25" i="8"/>
  <c r="AM26" i="8"/>
  <c r="AN26" i="8"/>
  <c r="AO26" i="8"/>
  <c r="AP26" i="8"/>
  <c r="AT26" i="8"/>
  <c r="AW26" i="8"/>
  <c r="AZ26" i="8"/>
  <c r="AM27" i="8"/>
  <c r="AN27" i="8"/>
  <c r="AO27" i="8"/>
  <c r="AP27" i="8"/>
  <c r="AT27" i="8"/>
  <c r="AW27" i="8"/>
  <c r="AZ27" i="8"/>
  <c r="AM28" i="8"/>
  <c r="AN28" i="8"/>
  <c r="AO28" i="8"/>
  <c r="AP28" i="8"/>
  <c r="AT28" i="8"/>
  <c r="AW28" i="8"/>
  <c r="AZ28" i="8"/>
  <c r="AM29" i="8"/>
  <c r="AN29" i="8"/>
  <c r="AO29" i="8"/>
  <c r="AP29" i="8"/>
  <c r="AT29" i="8"/>
  <c r="AW29" i="8"/>
  <c r="AZ29" i="8"/>
  <c r="AM30" i="8"/>
  <c r="AN30" i="8"/>
  <c r="AO30" i="8"/>
  <c r="AP30" i="8"/>
  <c r="AT30" i="8"/>
  <c r="AW30" i="8"/>
  <c r="AZ30" i="8"/>
  <c r="AM31" i="8"/>
  <c r="AN31" i="8"/>
  <c r="AO31" i="8"/>
  <c r="AP31" i="8"/>
  <c r="AT31" i="8"/>
  <c r="AW31" i="8"/>
  <c r="AZ31" i="8"/>
  <c r="AM32" i="8"/>
  <c r="AN32" i="8"/>
  <c r="AO32" i="8"/>
  <c r="AP32" i="8"/>
  <c r="AT32" i="8"/>
  <c r="AZ32" i="8"/>
  <c r="AM33" i="8"/>
  <c r="AN33" i="8"/>
  <c r="AO33" i="8"/>
  <c r="AP33" i="8"/>
  <c r="AT33" i="8"/>
  <c r="AZ33" i="8"/>
  <c r="AM34" i="8"/>
  <c r="AO34" i="8" s="1"/>
  <c r="AN34" i="8"/>
  <c r="AP34" i="8"/>
  <c r="AQ34" i="8"/>
  <c r="AT34" i="8"/>
  <c r="AZ34" i="8"/>
  <c r="AM35" i="8"/>
  <c r="AW35" i="8" s="1"/>
  <c r="AN35" i="8"/>
  <c r="AP35" i="8"/>
  <c r="AQ35" i="8"/>
  <c r="AT35" i="8"/>
  <c r="AZ35" i="8"/>
  <c r="AM36" i="8"/>
  <c r="AO36" i="8" s="1"/>
  <c r="AN36" i="8"/>
  <c r="AP36" i="8"/>
  <c r="AQ36" i="8"/>
  <c r="AT36" i="8"/>
  <c r="AZ36" i="8"/>
  <c r="AM37" i="8"/>
  <c r="AQ37" i="8" s="1"/>
  <c r="AN37" i="8"/>
  <c r="AP37" i="8"/>
  <c r="AS37" i="8"/>
  <c r="AT37" i="8"/>
  <c r="AZ37" i="8"/>
  <c r="AM38" i="8"/>
  <c r="AQ38" i="8" s="1"/>
  <c r="AN38" i="8"/>
  <c r="AO38" i="8" s="1"/>
  <c r="AP38" i="8"/>
  <c r="AS38" i="8"/>
  <c r="AT38" i="8"/>
  <c r="AW38" i="8"/>
  <c r="AZ38" i="8"/>
  <c r="BA38" i="8"/>
  <c r="AO38" i="15" l="1"/>
  <c r="AO35" i="15"/>
  <c r="BB32" i="15"/>
  <c r="AX18" i="15"/>
  <c r="BB33" i="15"/>
  <c r="BB26" i="15"/>
  <c r="BB38" i="15"/>
  <c r="BB37" i="15"/>
  <c r="AY33" i="15"/>
  <c r="BB29" i="15"/>
  <c r="AU19" i="15"/>
  <c r="BB9" i="15"/>
  <c r="AR26" i="15"/>
  <c r="AU23" i="15"/>
  <c r="AR18" i="15"/>
  <c r="AY38" i="15"/>
  <c r="AU38" i="15"/>
  <c r="BB35" i="15"/>
  <c r="AQ33" i="15"/>
  <c r="AR29" i="15"/>
  <c r="AU20" i="15"/>
  <c r="AR19" i="15"/>
  <c r="AX12" i="15"/>
  <c r="AU11" i="15"/>
  <c r="AU10" i="15"/>
  <c r="AR23" i="15"/>
  <c r="AQ35" i="15"/>
  <c r="AO33" i="15"/>
  <c r="AO22" i="8"/>
  <c r="AO14" i="8"/>
  <c r="AO19" i="8"/>
  <c r="AO20" i="8"/>
  <c r="BB7" i="8"/>
  <c r="BA7" i="8"/>
  <c r="AW20" i="8"/>
  <c r="BA9" i="8"/>
  <c r="AX7" i="8"/>
  <c r="BB14" i="8"/>
  <c r="BB9" i="8"/>
  <c r="AV7" i="8"/>
  <c r="AY9" i="8"/>
  <c r="AS7" i="8"/>
  <c r="AY7" i="8"/>
  <c r="BB16" i="8"/>
  <c r="AR12" i="8"/>
  <c r="AW10" i="8"/>
  <c r="AR7" i="8"/>
  <c r="AQ9" i="8"/>
  <c r="AR8" i="8"/>
  <c r="BB6" i="15"/>
  <c r="AX21" i="15"/>
  <c r="AX14" i="15"/>
  <c r="AU13" i="15"/>
  <c r="AU6" i="15"/>
  <c r="AW9" i="15"/>
  <c r="AU21" i="15"/>
  <c r="AX15" i="15"/>
  <c r="AU14" i="15"/>
  <c r="AR12" i="15"/>
  <c r="AR11" i="15"/>
  <c r="AV10" i="15"/>
  <c r="AV6" i="15"/>
  <c r="AU12" i="15"/>
  <c r="AU22" i="15"/>
  <c r="AX16" i="15"/>
  <c r="AU15" i="15"/>
  <c r="AR13" i="15"/>
  <c r="AS6" i="15"/>
  <c r="AR21" i="15"/>
  <c r="AR14" i="15"/>
  <c r="AR6" i="15"/>
  <c r="AR22" i="15"/>
  <c r="AR15" i="15"/>
  <c r="BB8" i="15"/>
  <c r="AO6" i="15"/>
  <c r="AV29" i="15"/>
  <c r="AX9" i="15"/>
  <c r="AX8" i="15"/>
  <c r="AY37" i="15"/>
  <c r="AY30" i="15"/>
  <c r="BB27" i="15"/>
  <c r="AO18" i="15"/>
  <c r="AO17" i="15"/>
  <c r="AO16" i="15"/>
  <c r="AO15" i="15"/>
  <c r="AO14" i="15"/>
  <c r="AO13" i="15"/>
  <c r="AO12" i="15"/>
  <c r="AR36" i="15"/>
  <c r="AV27" i="15"/>
  <c r="AQ9" i="15"/>
  <c r="BB24" i="15"/>
  <c r="BB23" i="15"/>
  <c r="BB22" i="15"/>
  <c r="BB21" i="15"/>
  <c r="BB20" i="15"/>
  <c r="BB19" i="15"/>
  <c r="BB18" i="15"/>
  <c r="BB17" i="15"/>
  <c r="BB16" i="15"/>
  <c r="BB15" i="15"/>
  <c r="BB14" i="15"/>
  <c r="AO37" i="15"/>
  <c r="BB28" i="15"/>
  <c r="AR27" i="15"/>
  <c r="AY24" i="15"/>
  <c r="AY23" i="15"/>
  <c r="AY22" i="15"/>
  <c r="AY21" i="15"/>
  <c r="AY20" i="15"/>
  <c r="AY19" i="15"/>
  <c r="AY18" i="15"/>
  <c r="AY17" i="15"/>
  <c r="AY16" i="15"/>
  <c r="AY15" i="15"/>
  <c r="AY14" i="15"/>
  <c r="AY13" i="15"/>
  <c r="AY12" i="15"/>
  <c r="AY6" i="15"/>
  <c r="BB25" i="15"/>
  <c r="AX24" i="15"/>
  <c r="AX23" i="15"/>
  <c r="AX22" i="15"/>
  <c r="AX19" i="15"/>
  <c r="AX6" i="15"/>
  <c r="AV10" i="8"/>
  <c r="AO37" i="8"/>
  <c r="AO35" i="8"/>
  <c r="AR32" i="8"/>
  <c r="AR31" i="8"/>
  <c r="AR30" i="8"/>
  <c r="AR29" i="8"/>
  <c r="AR28" i="8"/>
  <c r="AR27" i="8"/>
  <c r="AR26" i="8"/>
  <c r="AR25" i="8"/>
  <c r="AR24" i="8"/>
  <c r="AR23" i="8"/>
  <c r="AR22" i="8"/>
  <c r="AR21" i="8"/>
  <c r="AR20" i="8"/>
  <c r="AR19" i="8"/>
  <c r="AR18" i="8"/>
  <c r="AR17" i="8"/>
  <c r="AR16" i="8"/>
  <c r="AR15" i="8"/>
  <c r="AR14" i="8"/>
  <c r="AR13" i="8"/>
  <c r="AU10" i="8"/>
  <c r="AY38" i="8"/>
  <c r="BA37" i="8"/>
  <c r="AR33" i="8"/>
  <c r="BB24" i="8"/>
  <c r="BB23" i="8"/>
  <c r="BB22" i="8"/>
  <c r="BB21" i="8"/>
  <c r="BB20" i="8"/>
  <c r="BB19" i="8"/>
  <c r="BB12" i="8"/>
  <c r="AR34" i="8"/>
  <c r="BA8" i="8"/>
  <c r="AU38" i="8"/>
  <c r="AW32" i="8"/>
  <c r="AR10" i="8"/>
  <c r="AW9" i="8"/>
  <c r="AY6" i="8"/>
  <c r="AR36" i="8"/>
  <c r="AS10" i="8"/>
  <c r="AX39" i="8"/>
  <c r="AY37" i="8"/>
  <c r="AU37" i="8"/>
  <c r="AW36" i="8"/>
  <c r="AW34" i="8"/>
  <c r="AW33" i="8"/>
  <c r="AQ31" i="8"/>
  <c r="AQ30" i="8"/>
  <c r="AQ29" i="8"/>
  <c r="AQ28" i="8"/>
  <c r="AQ27" i="8"/>
  <c r="AQ26" i="8"/>
  <c r="AQ25" i="8"/>
  <c r="AQ24" i="8"/>
  <c r="AQ23" i="8"/>
  <c r="AQ22" i="8"/>
  <c r="AQ21" i="8"/>
  <c r="AQ20" i="8"/>
  <c r="AQ19" i="8"/>
  <c r="AQ18" i="8"/>
  <c r="AQ17" i="8"/>
  <c r="AQ16" i="8"/>
  <c r="AQ15" i="8"/>
  <c r="AQ14" i="8"/>
  <c r="AQ13" i="8"/>
  <c r="BA10" i="8"/>
  <c r="AQ10" i="8"/>
  <c r="AU9" i="8"/>
  <c r="AW7" i="8"/>
  <c r="AU6" i="8"/>
  <c r="AR39" i="8"/>
  <c r="AR35" i="8"/>
  <c r="BB10" i="8"/>
  <c r="AV9" i="8"/>
  <c r="AS7" i="15"/>
  <c r="BB13" i="15"/>
  <c r="BB12" i="15"/>
  <c r="BA11" i="15"/>
  <c r="AV11" i="15"/>
  <c r="AQ11" i="15"/>
  <c r="AX10" i="15"/>
  <c r="AQ10" i="15"/>
  <c r="AX7" i="15"/>
  <c r="AS11" i="8"/>
  <c r="AW8" i="8"/>
  <c r="BB13" i="8"/>
  <c r="BA12" i="8"/>
  <c r="AY11" i="8"/>
  <c r="AO11" i="8"/>
  <c r="AY10" i="8"/>
  <c r="AX8" i="8"/>
  <c r="AS8" i="8"/>
  <c r="AU7" i="8"/>
  <c r="AQ12" i="8"/>
  <c r="AQ8" i="8"/>
  <c r="AW12" i="8"/>
  <c r="BA11" i="8"/>
  <c r="AV11" i="8"/>
  <c r="AQ11" i="8"/>
  <c r="BB8" i="8"/>
  <c r="AU8" i="8"/>
  <c r="AO7" i="8"/>
  <c r="AU12" i="8"/>
  <c r="AO12" i="8"/>
  <c r="BB11" i="8"/>
  <c r="AY8" i="8"/>
  <c r="AO8" i="8"/>
  <c r="AR6" i="8"/>
  <c r="AY36" i="15"/>
  <c r="AR38" i="15"/>
  <c r="BB36" i="15"/>
  <c r="AO36" i="15"/>
  <c r="AR35" i="15"/>
  <c r="AR34" i="15"/>
  <c r="AR33" i="15"/>
  <c r="AR32" i="15"/>
  <c r="BB30" i="15"/>
  <c r="AX29" i="15"/>
  <c r="AQ29" i="15"/>
  <c r="AX27" i="15"/>
  <c r="AQ27" i="15"/>
  <c r="AX25" i="15"/>
  <c r="AQ25" i="15"/>
  <c r="AV24" i="15"/>
  <c r="AQ24" i="15"/>
  <c r="AV23" i="15"/>
  <c r="AQ23" i="15"/>
  <c r="AV22" i="15"/>
  <c r="AQ22" i="15"/>
  <c r="AV21" i="15"/>
  <c r="AQ21" i="15"/>
  <c r="AV20" i="15"/>
  <c r="AQ20" i="15"/>
  <c r="AV19" i="15"/>
  <c r="AQ19" i="15"/>
  <c r="AV18" i="15"/>
  <c r="AQ18" i="15"/>
  <c r="AV17" i="15"/>
  <c r="AQ17" i="15"/>
  <c r="AV16" i="15"/>
  <c r="AQ16" i="15"/>
  <c r="AV15" i="15"/>
  <c r="AQ15" i="15"/>
  <c r="AV14" i="15"/>
  <c r="AQ14" i="15"/>
  <c r="AV13" i="15"/>
  <c r="AQ13" i="15"/>
  <c r="AV12" i="15"/>
  <c r="AQ12" i="15"/>
  <c r="AY8" i="15"/>
  <c r="AV8" i="15"/>
  <c r="AO8" i="15"/>
  <c r="AY7" i="15"/>
  <c r="AV7" i="15"/>
  <c r="AO7" i="15"/>
  <c r="AO31" i="15"/>
  <c r="AV30" i="15"/>
  <c r="AQ30" i="15"/>
  <c r="AX28" i="15"/>
  <c r="AQ28" i="15"/>
  <c r="AX26" i="15"/>
  <c r="AQ26" i="15"/>
  <c r="AO24" i="15"/>
  <c r="AO23" i="15"/>
  <c r="AO22" i="15"/>
  <c r="AO21" i="15"/>
  <c r="AO20" i="15"/>
  <c r="AO19" i="15"/>
  <c r="AV9" i="15"/>
  <c r="AR9" i="15"/>
  <c r="BA8" i="15"/>
  <c r="AW8" i="15"/>
  <c r="AQ8" i="15"/>
  <c r="BA7" i="15"/>
  <c r="AW7" i="15"/>
  <c r="AQ7" i="15"/>
  <c r="AR30" i="15"/>
  <c r="AR28" i="15"/>
  <c r="AR8" i="15"/>
  <c r="AR37" i="15"/>
  <c r="AR31" i="15"/>
  <c r="AU30" i="15"/>
  <c r="AV28" i="15"/>
  <c r="AV26" i="15"/>
  <c r="AO10" i="15"/>
  <c r="AY9" i="15"/>
  <c r="AU9" i="15"/>
  <c r="AO9" i="15"/>
  <c r="AU8" i="15"/>
  <c r="BB7" i="15"/>
  <c r="AR7" i="15"/>
  <c r="AW6" i="15"/>
  <c r="AQ39" i="15"/>
  <c r="AY36" i="8"/>
  <c r="AS36" i="8"/>
  <c r="AY35" i="8"/>
  <c r="AS35" i="8"/>
  <c r="AY34" i="8"/>
  <c r="AS34" i="8"/>
  <c r="AY33" i="8"/>
  <c r="AS33" i="8"/>
  <c r="AY32" i="8"/>
  <c r="AS32" i="8"/>
  <c r="AY31" i="8"/>
  <c r="AS31" i="8"/>
  <c r="AY30" i="8"/>
  <c r="AS30" i="8"/>
  <c r="AY29" i="8"/>
  <c r="AS29" i="8"/>
  <c r="AY28" i="8"/>
  <c r="AS28" i="8"/>
  <c r="AY27" i="8"/>
  <c r="AS27" i="8"/>
  <c r="AY26" i="8"/>
  <c r="AS26" i="8"/>
  <c r="AY25" i="8"/>
  <c r="AS25" i="8"/>
  <c r="AY24" i="8"/>
  <c r="AS24" i="8"/>
  <c r="AY23" i="8"/>
  <c r="AS23" i="8"/>
  <c r="AY22" i="8"/>
  <c r="AS22" i="8"/>
  <c r="AY21" i="8"/>
  <c r="AS21" i="8"/>
  <c r="AY20" i="8"/>
  <c r="AS20" i="8"/>
  <c r="AY19" i="8"/>
  <c r="AS19" i="8"/>
  <c r="AY18" i="8"/>
  <c r="AS18" i="8"/>
  <c r="AY17" i="8"/>
  <c r="AS17" i="8"/>
  <c r="AY16" i="8"/>
  <c r="AS16" i="8"/>
  <c r="AY15" i="8"/>
  <c r="AS15" i="8"/>
  <c r="AY14" i="8"/>
  <c r="AS14" i="8"/>
  <c r="AY13" i="8"/>
  <c r="AS13" i="8"/>
  <c r="AY12" i="8"/>
  <c r="AS12" i="8"/>
  <c r="AS9" i="8"/>
  <c r="AV8" i="8"/>
  <c r="AX6" i="8"/>
  <c r="BA39" i="8"/>
  <c r="AV39" i="8"/>
  <c r="AQ39" i="8"/>
  <c r="BA6" i="8"/>
  <c r="AW6" i="8"/>
  <c r="AS6" i="8"/>
  <c r="BB39" i="8"/>
  <c r="AU39" i="8"/>
  <c r="AQ33" i="8"/>
  <c r="AQ32" i="8"/>
  <c r="AW37" i="8"/>
  <c r="BA36" i="8"/>
  <c r="AU36" i="8"/>
  <c r="BA35" i="8"/>
  <c r="AU35" i="8"/>
  <c r="BA34" i="8"/>
  <c r="AU34" i="8"/>
  <c r="BA33" i="8"/>
  <c r="AU33" i="8"/>
  <c r="BA32" i="8"/>
  <c r="AU32" i="8"/>
  <c r="BA31" i="8"/>
  <c r="AU31" i="8"/>
  <c r="BA30" i="8"/>
  <c r="AU30" i="8"/>
  <c r="BA29" i="8"/>
  <c r="AU29" i="8"/>
  <c r="BA28" i="8"/>
  <c r="AU28" i="8"/>
  <c r="BA27" i="8"/>
  <c r="AU27" i="8"/>
  <c r="BA26" i="8"/>
  <c r="AU26" i="8"/>
  <c r="BA25" i="8"/>
  <c r="AU25" i="8"/>
  <c r="BA24" i="8"/>
  <c r="AU24" i="8"/>
  <c r="BA23" i="8"/>
  <c r="AU23" i="8"/>
  <c r="BA22" i="8"/>
  <c r="AU22" i="8"/>
  <c r="BA21" i="8"/>
  <c r="AU21" i="8"/>
  <c r="BA20" i="8"/>
  <c r="AU20" i="8"/>
  <c r="BA19" i="8"/>
  <c r="AU19" i="8"/>
  <c r="BA18" i="8"/>
  <c r="AU18" i="8"/>
  <c r="BA17" i="8"/>
  <c r="AU17" i="8"/>
  <c r="BA16" i="8"/>
  <c r="AU16" i="8"/>
  <c r="BA15" i="8"/>
  <c r="AU15" i="8"/>
  <c r="BA14" i="8"/>
  <c r="AU14" i="8"/>
  <c r="BA13" i="8"/>
  <c r="AU13" i="8"/>
  <c r="AR11" i="8"/>
  <c r="BB6" i="8"/>
  <c r="AV6" i="8"/>
  <c r="AY39" i="8"/>
  <c r="AO39" i="8"/>
  <c r="BB39" i="15"/>
  <c r="AX39" i="15"/>
  <c r="BA39" i="15"/>
  <c r="AW39" i="15"/>
  <c r="AS39" i="15"/>
  <c r="AO39" i="15"/>
  <c r="AV39" i="15"/>
  <c r="AQ36" i="15"/>
  <c r="AX38" i="15"/>
  <c r="AX37" i="15"/>
  <c r="AX36" i="15"/>
  <c r="AX35" i="15"/>
  <c r="AX34" i="15"/>
  <c r="AX33" i="15"/>
  <c r="AX32" i="15"/>
  <c r="AX31" i="15"/>
  <c r="AX30" i="15"/>
  <c r="AU29" i="15"/>
  <c r="AU28" i="15"/>
  <c r="AU27" i="15"/>
  <c r="AU26" i="15"/>
  <c r="AU25" i="15"/>
  <c r="AQ37" i="15"/>
  <c r="AU36" i="15"/>
  <c r="AU35" i="15"/>
  <c r="AQ31" i="15"/>
  <c r="BA38" i="15"/>
  <c r="AW38" i="15"/>
  <c r="AS38" i="15"/>
  <c r="BA37" i="15"/>
  <c r="AW37" i="15"/>
  <c r="AS37" i="15"/>
  <c r="BA36" i="15"/>
  <c r="AW36" i="15"/>
  <c r="AS36" i="15"/>
  <c r="BA35" i="15"/>
  <c r="AW35" i="15"/>
  <c r="AS35" i="15"/>
  <c r="BA34" i="15"/>
  <c r="AW34" i="15"/>
  <c r="AS34" i="15"/>
  <c r="BA33" i="15"/>
  <c r="AW33" i="15"/>
  <c r="AS33" i="15"/>
  <c r="BA32" i="15"/>
  <c r="AW32" i="15"/>
  <c r="AS32" i="15"/>
  <c r="BA31" i="15"/>
  <c r="AW31" i="15"/>
  <c r="AS31" i="15"/>
  <c r="BA30" i="15"/>
  <c r="AW30" i="15"/>
  <c r="AO30" i="15"/>
  <c r="AO29" i="15"/>
  <c r="AO28" i="15"/>
  <c r="AO27" i="15"/>
  <c r="AO26" i="15"/>
  <c r="AO25" i="15"/>
  <c r="AV38" i="15"/>
  <c r="AV37" i="15"/>
  <c r="AV36" i="15"/>
  <c r="AV35" i="15"/>
  <c r="AV34" i="15"/>
  <c r="AV33" i="15"/>
  <c r="AV32" i="15"/>
  <c r="AV31" i="15"/>
  <c r="AS29" i="15"/>
  <c r="AW29" i="15"/>
  <c r="BA29" i="15"/>
  <c r="AS28" i="15"/>
  <c r="AW28" i="15"/>
  <c r="BA28" i="15"/>
  <c r="AS27" i="15"/>
  <c r="AW27" i="15"/>
  <c r="BA27" i="15"/>
  <c r="AS26" i="15"/>
  <c r="AW26" i="15"/>
  <c r="BA26" i="15"/>
  <c r="AS25" i="15"/>
  <c r="AW25" i="15"/>
  <c r="BA25" i="15"/>
  <c r="BA24" i="15"/>
  <c r="AW24" i="15"/>
  <c r="BA23" i="15"/>
  <c r="AW23" i="15"/>
  <c r="BA22" i="15"/>
  <c r="AW22" i="15"/>
  <c r="BA21" i="15"/>
  <c r="AW21" i="15"/>
  <c r="BA20" i="15"/>
  <c r="AW20" i="15"/>
  <c r="BA19" i="15"/>
  <c r="AW19" i="15"/>
  <c r="BA18" i="15"/>
  <c r="AW18" i="15"/>
  <c r="BA17" i="15"/>
  <c r="AW17" i="15"/>
  <c r="BA16" i="15"/>
  <c r="AW16" i="15"/>
  <c r="BA15" i="15"/>
  <c r="AW15" i="15"/>
  <c r="BA14" i="15"/>
  <c r="AW14" i="15"/>
  <c r="BA13" i="15"/>
  <c r="AW13" i="15"/>
  <c r="BA12" i="15"/>
  <c r="AW12" i="15"/>
  <c r="AW11" i="15"/>
  <c r="AW10" i="15"/>
  <c r="AW39" i="8"/>
  <c r="BB38" i="8"/>
  <c r="AX38" i="8"/>
  <c r="BB37" i="8"/>
  <c r="AX37" i="8"/>
  <c r="BB36" i="8"/>
  <c r="AX36" i="8"/>
  <c r="BB35" i="8"/>
  <c r="AX35" i="8"/>
  <c r="BB34" i="8"/>
  <c r="AX34" i="8"/>
  <c r="BB33" i="8"/>
  <c r="AX33" i="8"/>
  <c r="BB32" i="8"/>
  <c r="AX32" i="8"/>
  <c r="BB31" i="8"/>
  <c r="AX31" i="8"/>
  <c r="BB30" i="8"/>
  <c r="AX30" i="8"/>
  <c r="BB29" i="8"/>
  <c r="AX29" i="8"/>
  <c r="BB28" i="8"/>
  <c r="AX28" i="8"/>
  <c r="BB27" i="8"/>
  <c r="AX27" i="8"/>
  <c r="BB26" i="8"/>
  <c r="AX26" i="8"/>
  <c r="BB25" i="8"/>
  <c r="AX25" i="8"/>
  <c r="AX24" i="8"/>
  <c r="AX23" i="8"/>
  <c r="AX22" i="8"/>
  <c r="AX21" i="8"/>
  <c r="AX20" i="8"/>
  <c r="AX19" i="8"/>
  <c r="AX18" i="8"/>
  <c r="AX17" i="8"/>
  <c r="AX16" i="8"/>
  <c r="AX15" i="8"/>
  <c r="AX14" i="8"/>
  <c r="AX13" i="8"/>
  <c r="AX12" i="8"/>
  <c r="AX11" i="8"/>
  <c r="AV38" i="8"/>
  <c r="AR38" i="8"/>
  <c r="AV37" i="8"/>
  <c r="AR37" i="8"/>
  <c r="AV36" i="8"/>
  <c r="AV35" i="8"/>
  <c r="AV34" i="8"/>
  <c r="AV33" i="8"/>
  <c r="AV32" i="8"/>
  <c r="AV31" i="8"/>
  <c r="AV30" i="8"/>
  <c r="AV29" i="8"/>
  <c r="AV28" i="8"/>
  <c r="AV27" i="8"/>
  <c r="AV26" i="8"/>
  <c r="AV25" i="8"/>
  <c r="AV24" i="8"/>
  <c r="AV23" i="8"/>
  <c r="AV22" i="8"/>
  <c r="AV21" i="8"/>
  <c r="AV20" i="8"/>
  <c r="AV19" i="8"/>
  <c r="AV18" i="8"/>
  <c r="AV17" i="8"/>
  <c r="AV16" i="8"/>
  <c r="AV15" i="8"/>
  <c r="AV14" i="8"/>
  <c r="AV13" i="8"/>
  <c r="AV12" i="8"/>
  <c r="AZ3" i="15"/>
  <c r="AZ4" i="15"/>
  <c r="AZ5" i="15"/>
  <c r="AZ2" i="15"/>
  <c r="AT3" i="15"/>
  <c r="AT4" i="15"/>
  <c r="AT5" i="15"/>
  <c r="AT2" i="15"/>
  <c r="AP2" i="15"/>
  <c r="AP3" i="15"/>
  <c r="AP4" i="15"/>
  <c r="AP5" i="15"/>
  <c r="AN3" i="15"/>
  <c r="AN4" i="15"/>
  <c r="AN5" i="15"/>
  <c r="AN2" i="15"/>
  <c r="AM5" i="15"/>
  <c r="AM4" i="15"/>
  <c r="AM3" i="15"/>
  <c r="AW3" i="15" s="1"/>
  <c r="AM2" i="15"/>
  <c r="BB2" i="15" l="1"/>
  <c r="AV3" i="15"/>
  <c r="AW4" i="15"/>
  <c r="AY4" i="15"/>
  <c r="AX4" i="15"/>
  <c r="BA4" i="15"/>
  <c r="AW5" i="15"/>
  <c r="AY5" i="15"/>
  <c r="AX5" i="15"/>
  <c r="AO3" i="15"/>
  <c r="AU2" i="15"/>
  <c r="AY2" i="15"/>
  <c r="AX2" i="15"/>
  <c r="AU3" i="15"/>
  <c r="AY3" i="15"/>
  <c r="AX3" i="15"/>
  <c r="AO2" i="15"/>
  <c r="BA2" i="15"/>
  <c r="AS5" i="15"/>
  <c r="AV2" i="15"/>
  <c r="BA5" i="15"/>
  <c r="BB3" i="15"/>
  <c r="AV5" i="15"/>
  <c r="AQ5" i="15"/>
  <c r="AQ2" i="15"/>
  <c r="AS2" i="15"/>
  <c r="AU5" i="15"/>
  <c r="AW2" i="15"/>
  <c r="AO5" i="15"/>
  <c r="AR5" i="15"/>
  <c r="AQ4" i="15"/>
  <c r="AR2" i="15"/>
  <c r="AS4" i="15"/>
  <c r="AU4" i="15"/>
  <c r="BA3" i="15"/>
  <c r="AR3" i="15"/>
  <c r="AO4" i="15"/>
  <c r="AQ3" i="15"/>
  <c r="AS3" i="15"/>
  <c r="BB5" i="15"/>
  <c r="AR4" i="15"/>
  <c r="AV4" i="15"/>
  <c r="BB4" i="15"/>
  <c r="B7" i="7" l="1"/>
  <c r="J7" i="7" s="1"/>
  <c r="B6" i="7"/>
  <c r="AZ3" i="8"/>
  <c r="AZ4" i="8"/>
  <c r="AZ5" i="8"/>
  <c r="AZ2" i="8"/>
  <c r="AT3" i="8"/>
  <c r="AT4" i="8"/>
  <c r="AT5" i="8"/>
  <c r="AT2" i="8"/>
  <c r="AP3" i="8"/>
  <c r="AP4" i="8"/>
  <c r="AP5" i="8"/>
  <c r="AP2" i="8"/>
  <c r="AN3" i="8"/>
  <c r="AN4" i="8"/>
  <c r="AN5" i="8"/>
  <c r="AN2" i="8"/>
  <c r="AM3" i="8"/>
  <c r="AM4" i="8"/>
  <c r="AM5" i="8"/>
  <c r="AM2" i="8"/>
  <c r="J6" i="7" l="1"/>
  <c r="O7" i="7"/>
  <c r="I7" i="7"/>
  <c r="O6" i="7"/>
  <c r="I6" i="7"/>
  <c r="AY5" i="8"/>
  <c r="AX5" i="8"/>
  <c r="BA5" i="8"/>
  <c r="AY4" i="8"/>
  <c r="AX4" i="8"/>
  <c r="BA4" i="8"/>
  <c r="AY3" i="8"/>
  <c r="AX3" i="8"/>
  <c r="BA3" i="8"/>
  <c r="AY2" i="8"/>
  <c r="AX2" i="8"/>
  <c r="AW2" i="8"/>
  <c r="BA2" i="8"/>
  <c r="H7" i="7"/>
  <c r="N7" i="7"/>
  <c r="G7" i="7"/>
  <c r="C7" i="7"/>
  <c r="E7" i="7"/>
  <c r="F7" i="7"/>
  <c r="D7" i="7"/>
  <c r="H6" i="7"/>
  <c r="F6" i="7"/>
  <c r="G6" i="7"/>
  <c r="C6" i="7"/>
  <c r="D6" i="7"/>
  <c r="E6" i="7"/>
  <c r="N6" i="7"/>
  <c r="B5" i="7"/>
  <c r="AO2" i="8"/>
  <c r="BB3" i="8"/>
  <c r="AQ4" i="8"/>
  <c r="AW4" i="8"/>
  <c r="AS4" i="8"/>
  <c r="AO4" i="8"/>
  <c r="AQ3" i="8"/>
  <c r="AW3" i="8"/>
  <c r="AS3" i="8"/>
  <c r="AO3" i="8"/>
  <c r="AQ2" i="8"/>
  <c r="AS2" i="8"/>
  <c r="BB5" i="8"/>
  <c r="AQ5" i="8"/>
  <c r="AS5" i="8"/>
  <c r="AW5" i="8"/>
  <c r="AO5" i="8"/>
  <c r="BB4" i="8"/>
  <c r="BB2" i="8"/>
  <c r="AU5" i="8"/>
  <c r="AU4" i="8"/>
  <c r="AU3" i="8"/>
  <c r="AU2" i="8"/>
  <c r="AV2" i="8"/>
  <c r="M7" i="7" l="1"/>
  <c r="B13" i="7"/>
  <c r="P7" i="7"/>
  <c r="P6" i="7"/>
  <c r="M6" i="7"/>
  <c r="O5" i="7"/>
  <c r="B14" i="7" s="1"/>
  <c r="J5" i="7"/>
  <c r="I5" i="7"/>
  <c r="L7" i="7"/>
  <c r="K7" i="7"/>
  <c r="C5" i="7"/>
  <c r="F5" i="7"/>
  <c r="N5" i="7"/>
  <c r="E5" i="7"/>
  <c r="H5" i="7"/>
  <c r="K6" i="7"/>
  <c r="L6" i="7"/>
  <c r="AN1" i="8"/>
  <c r="B12" i="7" l="1"/>
  <c r="B18" i="7" s="1"/>
  <c r="M5" i="7"/>
  <c r="P5" i="7"/>
  <c r="K5" i="7"/>
  <c r="AV5" i="8" l="1"/>
  <c r="AR5" i="8"/>
  <c r="AV3" i="8"/>
  <c r="G5" i="7" s="1"/>
  <c r="AR3" i="8"/>
  <c r="AV4" i="8"/>
  <c r="AR4" i="8"/>
  <c r="AR2" i="8" l="1"/>
  <c r="D5" i="7" s="1"/>
  <c r="L5" i="7" s="1"/>
</calcChain>
</file>

<file path=xl/sharedStrings.xml><?xml version="1.0" encoding="utf-8"?>
<sst xmlns="http://schemas.openxmlformats.org/spreadsheetml/2006/main" count="527" uniqueCount="100">
  <si>
    <t>A</t>
  </si>
  <si>
    <t>B</t>
  </si>
  <si>
    <t>LANES</t>
  </si>
  <si>
    <t>FTYPE</t>
  </si>
  <si>
    <t>DISTANCE</t>
  </si>
  <si>
    <t>RTYPE</t>
  </si>
  <si>
    <t>FACILITY_N</t>
  </si>
  <si>
    <t>PKCAP</t>
  </si>
  <si>
    <t>LANEMILE</t>
  </si>
  <si>
    <t>OVVOL</t>
  </si>
  <si>
    <t>OV_VC</t>
  </si>
  <si>
    <t>OVVOL_T</t>
  </si>
  <si>
    <t>OV11HRSPD</t>
  </si>
  <si>
    <t>PMVOL</t>
  </si>
  <si>
    <t>PM_VC</t>
  </si>
  <si>
    <t>PMVOL_T</t>
  </si>
  <si>
    <t>PM4HRSPD</t>
  </si>
  <si>
    <t>MDVOL</t>
  </si>
  <si>
    <t>MD_VC</t>
  </si>
  <si>
    <t>MDVOL_T</t>
  </si>
  <si>
    <t>MD6HRSPD</t>
  </si>
  <si>
    <t>AMVOL</t>
  </si>
  <si>
    <t>AM_VC</t>
  </si>
  <si>
    <t>AMVOL_T</t>
  </si>
  <si>
    <t>AM3HRSPD</t>
  </si>
  <si>
    <t>TOTVOL</t>
  </si>
  <si>
    <t>VMT</t>
  </si>
  <si>
    <t>TOTVOL_T</t>
  </si>
  <si>
    <t>VHT</t>
  </si>
  <si>
    <t>FLAG</t>
  </si>
  <si>
    <t>Volume Weight</t>
  </si>
  <si>
    <t>Capacity Weight</t>
  </si>
  <si>
    <t>Note: This methodology uses weighted averages for links on the roadway</t>
  </si>
  <si>
    <t>Weighted volume = Volume of link multiplied by length of link, divided by sum of all link lengths</t>
  </si>
  <si>
    <t>Weighted capacity = Capacity of link multiplied by length of link, divided by sum of all capacity for links</t>
  </si>
  <si>
    <t>Affected Roadways or Networks</t>
  </si>
  <si>
    <t>AM Peak Volume Weight</t>
  </si>
  <si>
    <t>AM Peak Capacity Weight</t>
  </si>
  <si>
    <t>PM Peak Volume Weight</t>
  </si>
  <si>
    <t>PM Peak Capacity Weight</t>
  </si>
  <si>
    <t>LINK_ID</t>
  </si>
  <si>
    <t>FFSPD</t>
  </si>
  <si>
    <t>Base Weights</t>
  </si>
  <si>
    <t>AMPEAKCAP (3hrs)</t>
  </si>
  <si>
    <t>PMPEAKCAP (4 hrs)</t>
  </si>
  <si>
    <t>FFSPD weight</t>
  </si>
  <si>
    <t>DAILYCAP (24)</t>
  </si>
  <si>
    <t>AM Peak Speed Weight</t>
  </si>
  <si>
    <t>PM Peak Speed Weight</t>
  </si>
  <si>
    <t>Total Distance</t>
  </si>
  <si>
    <t>AM Traffic Volume</t>
  </si>
  <si>
    <t>AM Capacity</t>
  </si>
  <si>
    <t>PM Capacity</t>
  </si>
  <si>
    <t>AM Speed</t>
  </si>
  <si>
    <t>PM Traffic Volume</t>
  </si>
  <si>
    <t>Base Network Metrics (Weighted)</t>
  </si>
  <si>
    <t>PM Speed</t>
  </si>
  <si>
    <t>Year</t>
  </si>
  <si>
    <t>BASE MODEL INFORMATION</t>
  </si>
  <si>
    <t>Peak Volume</t>
  </si>
  <si>
    <t>Peak Capacity</t>
  </si>
  <si>
    <t>Freeflow Speed</t>
  </si>
  <si>
    <t>Peak Speed (Congested)</t>
  </si>
  <si>
    <t>DLCAP</t>
  </si>
  <si>
    <t>GROWTH RATES (based on daily volume)</t>
  </si>
  <si>
    <t>2018-2025 CAGR</t>
  </si>
  <si>
    <t>2025-2045 CAGR</t>
  </si>
  <si>
    <t>2018-2045 CAGR</t>
  </si>
  <si>
    <t>TxDOT Urban Saturation Count</t>
  </si>
  <si>
    <t>Based on model CAGR, 2018-2025</t>
  </si>
  <si>
    <t>Count Extrapolation (for 2018 ADT)</t>
  </si>
  <si>
    <t>Daily Volume</t>
  </si>
  <si>
    <t>VDF</t>
  </si>
  <si>
    <t>AMCAP</t>
  </si>
  <si>
    <t>MDCAP</t>
  </si>
  <si>
    <t>PMCAP</t>
  </si>
  <si>
    <t>OVCAP</t>
  </si>
  <si>
    <t>Daily Speed</t>
  </si>
  <si>
    <t>OV Speed Weight</t>
  </si>
  <si>
    <t>MD Speed Weight</t>
  </si>
  <si>
    <t>MD Speed</t>
  </si>
  <si>
    <t xml:space="preserve"> OV Speed</t>
  </si>
  <si>
    <t>FID</t>
  </si>
  <si>
    <t>Shape *</t>
  </si>
  <si>
    <t>Polyline</t>
  </si>
  <si>
    <t>25088-40686</t>
  </si>
  <si>
    <t>CEDAR ST E</t>
  </si>
  <si>
    <t>25420-38471</t>
  </si>
  <si>
    <t>E MILLER/WALKER RD</t>
  </si>
  <si>
    <t>38473-25420</t>
  </si>
  <si>
    <t>29094-25540</t>
  </si>
  <si>
    <t>HOSPITAL DR</t>
  </si>
  <si>
    <t>34453-34454</t>
  </si>
  <si>
    <t>38514-40687</t>
  </si>
  <si>
    <t>DOWNING RD N</t>
  </si>
  <si>
    <t>25087-25088</t>
  </si>
  <si>
    <t>25450-34452</t>
  </si>
  <si>
    <t>38471-25450</t>
  </si>
  <si>
    <t>34452-34453</t>
  </si>
  <si>
    <t>40686-38514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</si>
</sst>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0000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4" fontId="18" fillId="0" borderId="10" xfId="1" applyNumberFormat="1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/>
    <xf numFmtId="0" fontId="2" fillId="0" borderId="0" xfId="0" applyFont="1"/>
    <xf numFmtId="1" fontId="0" fillId="0" borderId="0" xfId="0" applyNumberFormat="1" applyAlignment="1">
      <alignment horizontal="center"/>
    </xf>
    <xf numFmtId="0" fontId="20" fillId="0" borderId="0" xfId="0" applyFont="1"/>
    <xf numFmtId="0" fontId="21" fillId="0" borderId="0" xfId="0" applyFont="1"/>
    <xf numFmtId="1" fontId="0" fillId="0" borderId="0" xfId="0" applyNumberFormat="1"/>
    <xf numFmtId="0" fontId="2" fillId="34" borderId="0" xfId="0" applyFont="1" applyFill="1"/>
    <xf numFmtId="0" fontId="0" fillId="0" borderId="0" xfId="0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2" fillId="3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34" borderId="0" xfId="0" applyFill="1"/>
    <xf numFmtId="0" fontId="0" fillId="0" borderId="0" xfId="0" applyFill="1"/>
    <xf numFmtId="0" fontId="19" fillId="0" borderId="0" xfId="0" applyFont="1" applyFill="1" applyBorder="1" applyAlignment="1">
      <alignment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vertical="center"/>
    </xf>
    <xf numFmtId="3" fontId="18" fillId="0" borderId="10" xfId="1" applyNumberFormat="1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/>
    </xf>
    <xf numFmtId="0" fontId="0" fillId="38" borderId="0" xfId="0" applyFill="1"/>
    <xf numFmtId="164" fontId="0" fillId="38" borderId="0" xfId="0" applyNumberFormat="1" applyFill="1"/>
    <xf numFmtId="1" fontId="0" fillId="38" borderId="0" xfId="0" applyNumberFormat="1" applyFill="1"/>
    <xf numFmtId="2" fontId="0" fillId="38" borderId="0" xfId="0" applyNumberFormat="1" applyFill="1"/>
    <xf numFmtId="3" fontId="0" fillId="39" borderId="0" xfId="0" applyNumberFormat="1" applyFill="1"/>
    <xf numFmtId="3" fontId="0" fillId="0" borderId="0" xfId="0" applyNumberFormat="1" applyFill="1"/>
    <xf numFmtId="10" fontId="0" fillId="0" borderId="0" xfId="51" applyNumberFormat="1" applyFont="1"/>
    <xf numFmtId="0" fontId="19" fillId="36" borderId="10" xfId="0" applyFont="1" applyFill="1" applyBorder="1" applyAlignment="1">
      <alignment horizontal="center" vertical="center"/>
    </xf>
  </cellXfs>
  <cellStyles count="52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1 2" xfId="45" xr:uid="{00000000-0005-0000-0000-00000D000000}"/>
    <cellStyle name="60% - Accent2" xfId="26" builtinId="36" customBuiltin="1"/>
    <cellStyle name="60% - Accent2 2" xfId="46" xr:uid="{00000000-0005-0000-0000-00000F000000}"/>
    <cellStyle name="60% - Accent3" xfId="30" builtinId="40" customBuiltin="1"/>
    <cellStyle name="60% - Accent3 2" xfId="47" xr:uid="{00000000-0005-0000-0000-000011000000}"/>
    <cellStyle name="60% - Accent4" xfId="34" builtinId="44" customBuiltin="1"/>
    <cellStyle name="60% - Accent4 2" xfId="48" xr:uid="{00000000-0005-0000-0000-000013000000}"/>
    <cellStyle name="60% - Accent5" xfId="38" builtinId="48" customBuiltin="1"/>
    <cellStyle name="60% - Accent5 2" xfId="49" xr:uid="{00000000-0005-0000-0000-000015000000}"/>
    <cellStyle name="60% - Accent6" xfId="42" builtinId="52" customBuiltin="1"/>
    <cellStyle name="60% - Accent6 2" xfId="50" xr:uid="{00000000-0005-0000-0000-000017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eutral 2" xfId="44" xr:uid="{00000000-0005-0000-0000-00002B000000}"/>
    <cellStyle name="Normal" xfId="0" builtinId="0"/>
    <cellStyle name="Note" xfId="16" builtinId="10" customBuiltin="1"/>
    <cellStyle name="Output" xfId="11" builtinId="21" customBuiltin="1"/>
    <cellStyle name="Percent" xfId="51" builtinId="5"/>
    <cellStyle name="Title" xfId="2" builtinId="15" customBuiltin="1"/>
    <cellStyle name="Title 2" xfId="43" xr:uid="{00000000-0005-0000-0000-000031000000}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"/>
  <sheetViews>
    <sheetView tabSelected="1" topLeftCell="K1" zoomScaleNormal="100" workbookViewId="0">
      <selection activeCell="K5" sqref="K5:K7"/>
    </sheetView>
  </sheetViews>
  <sheetFormatPr defaultColWidth="11.5546875" defaultRowHeight="14.4" x14ac:dyDescent="0.3"/>
  <cols>
    <col min="1" max="1" width="15.44140625" style="1" customWidth="1"/>
    <col min="2" max="4" width="12.88671875" style="1" customWidth="1"/>
    <col min="5" max="12" width="12.88671875" style="12" customWidth="1"/>
    <col min="13" max="13" width="11.5546875" style="1"/>
    <col min="14" max="14" width="11.5546875" style="12"/>
    <col min="16" max="16" width="11.5546875" style="12"/>
    <col min="17" max="16384" width="11.5546875" style="1"/>
  </cols>
  <sheetData>
    <row r="1" spans="1:17" x14ac:dyDescent="0.3">
      <c r="A1" s="6" t="s">
        <v>58</v>
      </c>
      <c r="B1" s="6"/>
      <c r="Q1" s="9" t="s">
        <v>32</v>
      </c>
    </row>
    <row r="2" spans="1:17" x14ac:dyDescent="0.3">
      <c r="A2" s="11" t="s">
        <v>35</v>
      </c>
      <c r="B2" s="11"/>
      <c r="C2" s="18"/>
      <c r="D2" s="18"/>
      <c r="Q2" s="8" t="s">
        <v>33</v>
      </c>
    </row>
    <row r="3" spans="1:17" x14ac:dyDescent="0.3">
      <c r="A3" s="20"/>
      <c r="B3" s="23" t="s">
        <v>42</v>
      </c>
      <c r="C3" s="34" t="s">
        <v>55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8" t="s">
        <v>34</v>
      </c>
    </row>
    <row r="4" spans="1:17" ht="63.75" customHeight="1" x14ac:dyDescent="0.3">
      <c r="A4" s="21" t="s">
        <v>57</v>
      </c>
      <c r="B4" s="22" t="s">
        <v>49</v>
      </c>
      <c r="C4" s="22" t="s">
        <v>50</v>
      </c>
      <c r="D4" s="22" t="s">
        <v>51</v>
      </c>
      <c r="E4" s="22" t="s">
        <v>53</v>
      </c>
      <c r="F4" s="22" t="s">
        <v>54</v>
      </c>
      <c r="G4" s="22" t="s">
        <v>52</v>
      </c>
      <c r="H4" s="22" t="s">
        <v>56</v>
      </c>
      <c r="I4" s="22" t="s">
        <v>80</v>
      </c>
      <c r="J4" s="22" t="s">
        <v>81</v>
      </c>
      <c r="K4" s="25" t="s">
        <v>59</v>
      </c>
      <c r="L4" s="25" t="s">
        <v>60</v>
      </c>
      <c r="M4" s="25" t="s">
        <v>62</v>
      </c>
      <c r="N4" s="25" t="s">
        <v>61</v>
      </c>
      <c r="O4" s="25" t="s">
        <v>71</v>
      </c>
      <c r="P4" s="25" t="s">
        <v>77</v>
      </c>
    </row>
    <row r="5" spans="1:17" ht="15.75" customHeight="1" x14ac:dyDescent="0.3">
      <c r="A5" s="26">
        <v>2018</v>
      </c>
      <c r="B5" s="3">
        <f>SUMIF('2018 base'!$BC:$BC,"&gt;0",'2018 base'!$AM:$AM)</f>
        <v>4.4791800000000013</v>
      </c>
      <c r="C5" s="24">
        <f>SUMIF('2018 base'!$BC:$BC,"&gt;0",'2018 base'!$AQ:$AQ)/B5</f>
        <v>166.11181211011834</v>
      </c>
      <c r="D5" s="24">
        <f>SUMIF('2018 base'!$BC:$BC,"&gt;0",'2018 base'!$AR:$AR)/B5</f>
        <v>2301.2378203153248</v>
      </c>
      <c r="E5" s="24">
        <f>SUMIF('2018 base'!$BC:$BC,"&gt;0",'2018 base'!$AS:$AS)/B5</f>
        <v>34.968983363026254</v>
      </c>
      <c r="F5" s="24">
        <f>SUMIF('2018 base'!$BC:$BC,"&gt;0",'2018 base'!$AU:$AU)/B5</f>
        <v>316.49003884898559</v>
      </c>
      <c r="G5" s="24">
        <f>SUMIF('2018 base'!$BC:$BC,"&gt;0",'2018 base'!$AV:$AV)/B5</f>
        <v>3068.317093753767</v>
      </c>
      <c r="H5" s="24">
        <f>SUMIF('2018 base'!$BC:$BC,"&gt;0",'2018 base'!$AW:$AW)/B5</f>
        <v>34.678280533490494</v>
      </c>
      <c r="I5" s="24">
        <f>SUMIF('2018 base'!$BC:$BC,"&gt;0",'2018 base'!$AX:$AX)/B5</f>
        <v>35.057516710647917</v>
      </c>
      <c r="J5" s="24">
        <f>SUMIF('2018 base'!$BC:$BC,"&gt;0",'2018 base'!$AY:$AY)/B5</f>
        <v>35.154659625199244</v>
      </c>
      <c r="K5" s="24">
        <f t="shared" ref="K5:L7" si="0">SUM(C5,F5)</f>
        <v>482.6018509591039</v>
      </c>
      <c r="L5" s="24">
        <f t="shared" si="0"/>
        <v>5369.5549140690919</v>
      </c>
      <c r="M5" s="24">
        <f>((E5*3)+(H5*4))/7</f>
        <v>34.802867460434392</v>
      </c>
      <c r="N5" s="24">
        <f>SUMIF('2018 base'!$BC:$BC,"&gt;0",'2018 base'!$AO:$AO)/B5</f>
        <v>39.310576935957023</v>
      </c>
      <c r="O5" s="24">
        <f>SUMIF('2018 base'!$BC:$BC,"&gt;0",'2018 base'!$BA:$BA)/B5</f>
        <v>948.81103323010007</v>
      </c>
      <c r="P5" s="24">
        <f>((E5*3)+(H5*4)+(I5*6)+(J5*11))/24</f>
        <v>35.027767848504993</v>
      </c>
    </row>
    <row r="6" spans="1:17" x14ac:dyDescent="0.3">
      <c r="A6" s="26">
        <v>2025</v>
      </c>
      <c r="B6" s="3">
        <f>SUMIF('2025 base'!$BC:$BC,"&gt;0",'2025 base'!$AM:$AM)</f>
        <v>4.4791800000000013</v>
      </c>
      <c r="C6" s="24">
        <f>SUMIF('2025 base'!$BC:$BC,"&gt;0",'2025 base'!$AQ:$AQ)/B6</f>
        <v>241.40711746016007</v>
      </c>
      <c r="D6" s="24">
        <f>SUMIF('2025 base'!$BC:$BC,"&gt;0",'2025 base'!$AR:$AR)/B6</f>
        <v>2301.2378203153248</v>
      </c>
      <c r="E6" s="24">
        <f>SUMIF('2025 base'!$BC:$BC,"&gt;0",'2025 base'!$AS:$AS)/B6</f>
        <v>34.877190490223647</v>
      </c>
      <c r="F6" s="24">
        <f>SUMIF('2025 base'!$BC:$BC,"&gt;0",'2025 base'!$AU:$AU)/B6</f>
        <v>488.69114841841582</v>
      </c>
      <c r="G6" s="24">
        <f>SUMIF('2025 base'!$BC:$BC,"&gt;0",'2025 base'!$AV:$AV)/B6</f>
        <v>3068.317093753767</v>
      </c>
      <c r="H6" s="24">
        <f>SUMIF('2025 base'!$BC:$BC,"&gt;0",'2025 base'!$AW:$AW)/B6</f>
        <v>34.375931018623938</v>
      </c>
      <c r="I6" s="24">
        <f>SUMIF('2025 base'!$BC:$BC,"&gt;0",'2025 base'!$AX:$AX)/B6</f>
        <v>34.992612710362152</v>
      </c>
      <c r="J6" s="24">
        <f>SUMIF('2025 base'!$BC:$BC,"&gt;0",'2025 base'!$AY:$AY)/B7</f>
        <v>35.13633872717773</v>
      </c>
      <c r="K6" s="24">
        <f t="shared" si="0"/>
        <v>730.09826587857583</v>
      </c>
      <c r="L6" s="24">
        <f t="shared" si="0"/>
        <v>5369.5549140690919</v>
      </c>
      <c r="M6" s="24">
        <f>((E6*3)+(H6*4))/7</f>
        <v>34.590756506452387</v>
      </c>
      <c r="N6" s="24">
        <f>SUMIF('2025 base'!$BC:$BC,"&gt;0",'2025 base'!$AO:$AO)/B6</f>
        <v>39.310576935957023</v>
      </c>
      <c r="O6" s="24">
        <f>SUMIF('2025 base'!$BC:$BC,"&gt;0",'2025 base'!$BA:$BA)/B6</f>
        <v>1467.380556139829</v>
      </c>
      <c r="P6" s="24">
        <f>((E6*3)+(H6*4)+(I6*6)+(J6*11))/24</f>
        <v>34.94127907526228</v>
      </c>
    </row>
    <row r="7" spans="1:17" x14ac:dyDescent="0.3">
      <c r="A7" s="26">
        <v>2045</v>
      </c>
      <c r="B7" s="3">
        <f>SUMIF('2045 base'!$BC:$BC,"&gt;0",'2045 base'!$AM:$AM)</f>
        <v>4.4791800000000013</v>
      </c>
      <c r="C7" s="24">
        <f>SUMIF('2045 base'!$BC:$BC,"&gt;0",'2045 base'!$AQ:$AQ)/B7</f>
        <v>399.13126690389748</v>
      </c>
      <c r="D7" s="24">
        <f>SUMIF('2045 base'!$BC:$BC,"&gt;0",'2045 base'!$AR:$AR)/B7</f>
        <v>2301.2378203153248</v>
      </c>
      <c r="E7" s="24">
        <f>SUMIF('2045 base'!$BC:$BC,"&gt;0",'2045 base'!$AS:$AS)/B7</f>
        <v>34.615550212315632</v>
      </c>
      <c r="F7" s="24">
        <f>SUMIF('2045 base'!$BC:$BC,"&gt;0",'2045 base'!$AU:$AU)/B7</f>
        <v>813.71283803414894</v>
      </c>
      <c r="G7" s="24">
        <f>SUMIF('2045 base'!$BC:$BC,"&gt;0",'2045 base'!$AV:$AV)/B7</f>
        <v>3068.317093753767</v>
      </c>
      <c r="H7" s="24">
        <f>SUMIF('2045 base'!$BC:$BC,"&gt;0",'2045 base'!$AW:$AW)/B7</f>
        <v>32.903709138726271</v>
      </c>
      <c r="I7" s="24">
        <f>SUMIF('2045 base'!$BC:$BC,"&gt;0",'2045 base'!$AX:$AX)/B7</f>
        <v>34.90791276528293</v>
      </c>
      <c r="J7" s="24">
        <f>SUMIF('2045 base'!$BC:$BC,"&gt;0",'2045 base'!$AY:$AY)/B7</f>
        <v>35.120051393335388</v>
      </c>
      <c r="K7" s="24">
        <f t="shared" si="0"/>
        <v>1212.8441049380465</v>
      </c>
      <c r="L7" s="24">
        <f t="shared" si="0"/>
        <v>5369.5549140690919</v>
      </c>
      <c r="M7" s="24">
        <f t="shared" ref="M7" si="1">((E7*3)+(H7*4))/7</f>
        <v>33.637355313121709</v>
      </c>
      <c r="N7" s="24">
        <f>SUMIF('2045 base'!$BC:$BC,"&gt;0",'2045 base'!$AO:$AO)/B7</f>
        <v>39.310576935957023</v>
      </c>
      <c r="O7" s="24">
        <f>SUMIF('2045 base'!$BC:$BC,"&gt;0",'2045 base'!$BA:$BA)/B7</f>
        <v>2224.3730926206126</v>
      </c>
      <c r="P7" s="24">
        <f t="shared" ref="P7" si="2">((E7*3)+(H7*4)+(I7*6)+(J7*11))/24</f>
        <v>34.634563712926614</v>
      </c>
    </row>
    <row r="8" spans="1:17" x14ac:dyDescent="0.3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10" spans="1:17" ht="15" customHeight="1" x14ac:dyDescent="0.3">
      <c r="A10" s="6" t="s">
        <v>64</v>
      </c>
      <c r="B10"/>
    </row>
    <row r="11" spans="1:17" x14ac:dyDescent="0.3">
      <c r="A11"/>
      <c r="B11"/>
      <c r="D11" s="17"/>
    </row>
    <row r="12" spans="1:17" x14ac:dyDescent="0.3">
      <c r="A12" t="s">
        <v>65</v>
      </c>
      <c r="B12" s="33">
        <f>(O6/O5)^(1/(2025-2018))-1</f>
        <v>6.4270102164389886E-2</v>
      </c>
      <c r="F12" s="17"/>
    </row>
    <row r="13" spans="1:17" x14ac:dyDescent="0.3">
      <c r="A13" t="s">
        <v>66</v>
      </c>
      <c r="B13" s="33">
        <f>(O7/O6)^(1/(2045-2025))-1</f>
        <v>2.1017635858944006E-2</v>
      </c>
    </row>
    <row r="14" spans="1:17" x14ac:dyDescent="0.3">
      <c r="A14" t="s">
        <v>67</v>
      </c>
      <c r="B14" s="33">
        <f>(O7/O5)^(1/(2045-2018))-1</f>
        <v>3.2059503448116811E-2</v>
      </c>
    </row>
    <row r="15" spans="1:17" x14ac:dyDescent="0.3">
      <c r="A15"/>
      <c r="B15"/>
    </row>
    <row r="16" spans="1:17" x14ac:dyDescent="0.3">
      <c r="A16" s="6" t="s">
        <v>70</v>
      </c>
      <c r="B16"/>
      <c r="M16" s="4"/>
      <c r="N16" s="4"/>
    </row>
    <row r="17" spans="1:3" x14ac:dyDescent="0.3">
      <c r="A17" s="1">
        <v>2016</v>
      </c>
      <c r="B17" s="31">
        <v>2886</v>
      </c>
      <c r="C17" s="1" t="s">
        <v>68</v>
      </c>
    </row>
    <row r="18" spans="1:3" x14ac:dyDescent="0.3">
      <c r="A18" s="1">
        <v>2018</v>
      </c>
      <c r="B18" s="32">
        <f>B17*(1+B12)^(A18-A17)</f>
        <v>3268.8880741418484</v>
      </c>
      <c r="C18" s="1" t="s">
        <v>69</v>
      </c>
    </row>
  </sheetData>
  <mergeCells count="1">
    <mergeCell ref="C3:P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BC45"/>
  <sheetViews>
    <sheetView topLeftCell="AU1" zoomScale="85" zoomScaleNormal="85" workbookViewId="0">
      <selection activeCell="BC13" sqref="BC13:BC33"/>
    </sheetView>
  </sheetViews>
  <sheetFormatPr defaultRowHeight="14.4" x14ac:dyDescent="0.3"/>
  <cols>
    <col min="1" max="1" width="8.88671875" style="12"/>
    <col min="2" max="32" width="12.44140625" style="5" customWidth="1"/>
    <col min="33" max="36" width="3.33203125" style="30" customWidth="1"/>
    <col min="37" max="38" width="3.33203125" style="27" customWidth="1"/>
    <col min="39" max="39" width="13.6640625" bestFit="1" customWidth="1"/>
    <col min="40" max="40" width="16.6640625" style="1" bestFit="1" customWidth="1"/>
    <col min="41" max="41" width="16.6640625" style="12" customWidth="1"/>
    <col min="42" max="42" width="16.6640625" style="1" bestFit="1" customWidth="1"/>
    <col min="43" max="43" width="21.44140625" style="1" customWidth="1"/>
    <col min="44" max="44" width="23" style="1" bestFit="1" customWidth="1"/>
    <col min="45" max="45" width="23" style="12" customWidth="1"/>
    <col min="46" max="46" width="18.6640625" customWidth="1"/>
    <col min="47" max="47" width="23.6640625" customWidth="1"/>
    <col min="48" max="48" width="21.6640625" customWidth="1"/>
    <col min="49" max="51" width="21.109375" style="12" customWidth="1"/>
    <col min="52" max="52" width="16.6640625" bestFit="1" customWidth="1"/>
    <col min="53" max="53" width="15.33203125" customWidth="1"/>
    <col min="54" max="54" width="15.88671875" customWidth="1"/>
  </cols>
  <sheetData>
    <row r="1" spans="1:55" x14ac:dyDescent="0.3">
      <c r="A1" s="12" t="s">
        <v>82</v>
      </c>
      <c r="B1" s="5" t="s">
        <v>0</v>
      </c>
      <c r="C1" s="5" t="s">
        <v>1</v>
      </c>
      <c r="D1" s="5" t="s">
        <v>40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5" t="s">
        <v>17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41</v>
      </c>
      <c r="AK1" s="29"/>
      <c r="AL1" s="28"/>
      <c r="AM1" s="14" t="s">
        <v>4</v>
      </c>
      <c r="AN1" s="14" t="str">
        <f>AF1</f>
        <v>FFSPD</v>
      </c>
      <c r="AO1" s="15" t="s">
        <v>45</v>
      </c>
      <c r="AP1" s="16" t="s">
        <v>43</v>
      </c>
      <c r="AQ1" s="15" t="s">
        <v>36</v>
      </c>
      <c r="AR1" s="15" t="s">
        <v>37</v>
      </c>
      <c r="AS1" s="15" t="s">
        <v>47</v>
      </c>
      <c r="AT1" s="16" t="s">
        <v>44</v>
      </c>
      <c r="AU1" s="15" t="s">
        <v>38</v>
      </c>
      <c r="AV1" s="15" t="s">
        <v>39</v>
      </c>
      <c r="AW1" s="15" t="s">
        <v>48</v>
      </c>
      <c r="AX1" s="15" t="s">
        <v>79</v>
      </c>
      <c r="AY1" s="15" t="s">
        <v>78</v>
      </c>
      <c r="AZ1" s="14" t="s">
        <v>46</v>
      </c>
      <c r="BA1" s="15" t="s">
        <v>30</v>
      </c>
      <c r="BB1" s="15" t="s">
        <v>31</v>
      </c>
      <c r="BC1" s="16" t="s">
        <v>29</v>
      </c>
    </row>
    <row r="2" spans="1:55" x14ac:dyDescent="0.3">
      <c r="A2" s="12">
        <v>11271</v>
      </c>
      <c r="B2" s="12">
        <v>25087</v>
      </c>
      <c r="C2" s="12">
        <v>25088</v>
      </c>
      <c r="D2" s="12" t="s">
        <v>95</v>
      </c>
      <c r="E2" s="12">
        <v>1</v>
      </c>
      <c r="F2" s="12">
        <v>213</v>
      </c>
      <c r="G2" s="12">
        <v>0.15534000000000001</v>
      </c>
      <c r="H2" s="12">
        <v>13</v>
      </c>
      <c r="I2" s="12" t="s">
        <v>86</v>
      </c>
      <c r="J2" s="12">
        <v>784</v>
      </c>
      <c r="K2" s="12">
        <v>0.15534000000000001</v>
      </c>
      <c r="L2" s="12">
        <v>522.2251</v>
      </c>
      <c r="M2" s="12">
        <v>6.055E-2</v>
      </c>
      <c r="N2" s="12">
        <v>946.90778</v>
      </c>
      <c r="O2" s="12">
        <v>31.91</v>
      </c>
      <c r="P2" s="12">
        <v>972.30877999999996</v>
      </c>
      <c r="Q2" s="12">
        <v>0.31004999999999999</v>
      </c>
      <c r="R2" s="12">
        <v>1772.47668</v>
      </c>
      <c r="S2" s="12">
        <v>30.07</v>
      </c>
      <c r="T2" s="12">
        <v>924.17296999999996</v>
      </c>
      <c r="U2" s="12">
        <v>0.19647000000000001</v>
      </c>
      <c r="V2" s="12">
        <v>1929.4563000000001</v>
      </c>
      <c r="W2" s="12">
        <v>31.63</v>
      </c>
      <c r="X2" s="12">
        <v>331.2774</v>
      </c>
      <c r="Y2" s="12">
        <v>0.14085</v>
      </c>
      <c r="Z2" s="12">
        <v>921.51433999999995</v>
      </c>
      <c r="AA2" s="12">
        <v>31.6</v>
      </c>
      <c r="AB2" s="12">
        <v>2749.9843799999999</v>
      </c>
      <c r="AC2" s="12">
        <v>427.18256000000002</v>
      </c>
      <c r="AD2" s="12">
        <v>5570.3549800000001</v>
      </c>
      <c r="AE2" s="12">
        <v>13.732379999999999</v>
      </c>
      <c r="AF2" s="12">
        <v>36</v>
      </c>
      <c r="AK2" s="29"/>
      <c r="AL2" s="28"/>
      <c r="AM2" s="5">
        <f>G2</f>
        <v>0.15534000000000001</v>
      </c>
      <c r="AN2" s="13">
        <f>AF2</f>
        <v>36</v>
      </c>
      <c r="AO2" s="13">
        <f>AN2*AM2</f>
        <v>5.5922400000000003</v>
      </c>
      <c r="AP2" s="10">
        <f>J2*3</f>
        <v>2352</v>
      </c>
      <c r="AQ2" s="7">
        <f t="shared" ref="AQ2:AQ5" si="0">AM2*X2</f>
        <v>51.460631316000004</v>
      </c>
      <c r="AR2" s="7">
        <f t="shared" ref="AR2:AR5" si="1">AM2*AP2</f>
        <v>365.35968000000003</v>
      </c>
      <c r="AS2" s="7">
        <f t="shared" ref="AS2:AS5" si="2">AM2*AA2</f>
        <v>4.9087440000000004</v>
      </c>
      <c r="AT2">
        <f>J2*4</f>
        <v>3136</v>
      </c>
      <c r="AU2" s="7">
        <f t="shared" ref="AU2:AU5" si="3">AM2*P2</f>
        <v>151.03844588519999</v>
      </c>
      <c r="AV2" s="7">
        <f t="shared" ref="AV2:AV5" si="4">AM2*AT2</f>
        <v>487.14624000000003</v>
      </c>
      <c r="AW2" s="7">
        <f>AM2*S2</f>
        <v>4.6710738000000003</v>
      </c>
      <c r="AX2" s="7">
        <f>W2*AM2</f>
        <v>4.9134042000000004</v>
      </c>
      <c r="AY2" s="7">
        <f>O2*AM2</f>
        <v>4.9568994000000002</v>
      </c>
      <c r="AZ2" s="10">
        <f>J2*24</f>
        <v>18816</v>
      </c>
      <c r="BA2" s="2">
        <f>AB2*AM2</f>
        <v>427.18257358919999</v>
      </c>
      <c r="BB2" s="2">
        <f t="shared" ref="BB2:BB5" si="5">AZ2*AM2</f>
        <v>2922.8774400000002</v>
      </c>
      <c r="BC2">
        <v>1</v>
      </c>
    </row>
    <row r="3" spans="1:55" x14ac:dyDescent="0.3">
      <c r="A3" s="12">
        <v>11274</v>
      </c>
      <c r="B3" s="12">
        <v>25088</v>
      </c>
      <c r="C3" s="12">
        <v>25087</v>
      </c>
      <c r="D3" s="12" t="s">
        <v>95</v>
      </c>
      <c r="E3" s="12">
        <v>1</v>
      </c>
      <c r="F3" s="12">
        <v>213</v>
      </c>
      <c r="G3" s="12">
        <v>0.15534000000000001</v>
      </c>
      <c r="H3" s="12">
        <v>13</v>
      </c>
      <c r="I3" s="12" t="s">
        <v>86</v>
      </c>
      <c r="J3" s="12">
        <v>784</v>
      </c>
      <c r="K3" s="12">
        <v>0.15534000000000001</v>
      </c>
      <c r="L3" s="12">
        <v>424.68270999999999</v>
      </c>
      <c r="M3" s="12">
        <v>4.9239999999999999E-2</v>
      </c>
      <c r="N3" s="12">
        <v>946.90778</v>
      </c>
      <c r="O3" s="12">
        <v>31.93</v>
      </c>
      <c r="P3" s="12">
        <v>800.16785000000004</v>
      </c>
      <c r="Q3" s="12">
        <v>0.25516</v>
      </c>
      <c r="R3" s="12">
        <v>1772.47668</v>
      </c>
      <c r="S3" s="12">
        <v>30.66</v>
      </c>
      <c r="T3" s="12">
        <v>1005.2833900000001</v>
      </c>
      <c r="U3" s="12">
        <v>0.21371000000000001</v>
      </c>
      <c r="V3" s="12">
        <v>1929.4563000000001</v>
      </c>
      <c r="W3" s="12">
        <v>31.6</v>
      </c>
      <c r="X3" s="12">
        <v>590.23694</v>
      </c>
      <c r="Y3" s="12">
        <v>0.25095000000000001</v>
      </c>
      <c r="Z3" s="12">
        <v>921.51433999999995</v>
      </c>
      <c r="AA3" s="12">
        <v>31.17</v>
      </c>
      <c r="AB3" s="12">
        <v>2820.3708499999998</v>
      </c>
      <c r="AC3" s="12">
        <v>438.11642000000001</v>
      </c>
      <c r="AD3" s="12">
        <v>5570.3549800000001</v>
      </c>
      <c r="AE3" s="12">
        <v>14.003489999999999</v>
      </c>
      <c r="AF3" s="12">
        <v>36</v>
      </c>
      <c r="AK3" s="29"/>
      <c r="AL3" s="28"/>
      <c r="AM3" s="5">
        <f t="shared" ref="AM3:AM5" si="6">G3</f>
        <v>0.15534000000000001</v>
      </c>
      <c r="AN3" s="13">
        <f t="shared" ref="AN3:AN5" si="7">AF3</f>
        <v>36</v>
      </c>
      <c r="AO3" s="13">
        <f t="shared" ref="AO3:AO5" si="8">AN3*AM3</f>
        <v>5.5922400000000003</v>
      </c>
      <c r="AP3" s="10">
        <f t="shared" ref="AP3:AP5" si="9">J3*3</f>
        <v>2352</v>
      </c>
      <c r="AQ3" s="7">
        <f t="shared" si="0"/>
        <v>91.68740625960001</v>
      </c>
      <c r="AR3" s="7">
        <f t="shared" si="1"/>
        <v>365.35968000000003</v>
      </c>
      <c r="AS3" s="7">
        <f t="shared" si="2"/>
        <v>4.8419478000000007</v>
      </c>
      <c r="AT3" s="12">
        <f t="shared" ref="AT3:AT5" si="10">J3*4</f>
        <v>3136</v>
      </c>
      <c r="AU3" s="7">
        <f t="shared" si="3"/>
        <v>124.29807381900001</v>
      </c>
      <c r="AV3" s="7">
        <f t="shared" si="4"/>
        <v>487.14624000000003</v>
      </c>
      <c r="AW3" s="7">
        <f t="shared" ref="AW3:AW5" si="11">AM3*S3</f>
        <v>4.7627244000000006</v>
      </c>
      <c r="AX3" s="7">
        <f t="shared" ref="AX3:AX5" si="12">W3*AM3</f>
        <v>4.9087440000000004</v>
      </c>
      <c r="AY3" s="7">
        <f t="shared" ref="AY3:AY5" si="13">O3*AM3</f>
        <v>4.9600062000000005</v>
      </c>
      <c r="AZ3" s="10">
        <f t="shared" ref="AZ3:AZ5" si="14">J3*24</f>
        <v>18816</v>
      </c>
      <c r="BA3" s="2">
        <f t="shared" ref="BA3:BA5" si="15">AB3*AM3</f>
        <v>438.11640783899998</v>
      </c>
      <c r="BB3" s="2">
        <f t="shared" si="5"/>
        <v>2922.8774400000002</v>
      </c>
      <c r="BC3" s="1">
        <v>1</v>
      </c>
    </row>
    <row r="4" spans="1:55" x14ac:dyDescent="0.3">
      <c r="A4" s="12">
        <v>11276</v>
      </c>
      <c r="B4" s="12">
        <v>25088</v>
      </c>
      <c r="C4" s="12">
        <v>40686</v>
      </c>
      <c r="D4" s="12" t="s">
        <v>85</v>
      </c>
      <c r="E4" s="12">
        <v>1</v>
      </c>
      <c r="F4" s="12">
        <v>213</v>
      </c>
      <c r="G4" s="12">
        <v>0.18024000000000001</v>
      </c>
      <c r="H4" s="12">
        <v>13</v>
      </c>
      <c r="I4" s="12" t="s">
        <v>86</v>
      </c>
      <c r="J4" s="12">
        <v>784</v>
      </c>
      <c r="K4" s="12">
        <v>0.18024000000000001</v>
      </c>
      <c r="L4" s="12">
        <v>326.27019999999999</v>
      </c>
      <c r="M4" s="12">
        <v>3.7830000000000003E-2</v>
      </c>
      <c r="N4" s="12">
        <v>601.27643</v>
      </c>
      <c r="O4" s="12">
        <v>31.95</v>
      </c>
      <c r="P4" s="12">
        <v>650.10302999999999</v>
      </c>
      <c r="Q4" s="12">
        <v>0.20730000000000001</v>
      </c>
      <c r="R4" s="12">
        <v>1163.3908699999999</v>
      </c>
      <c r="S4" s="12">
        <v>31.04</v>
      </c>
      <c r="T4" s="12">
        <v>589.17138999999997</v>
      </c>
      <c r="U4" s="12">
        <v>0.12525</v>
      </c>
      <c r="V4" s="12">
        <v>1240.7707499999999</v>
      </c>
      <c r="W4" s="12">
        <v>31.78</v>
      </c>
      <c r="X4" s="12">
        <v>199.38509999999999</v>
      </c>
      <c r="Y4" s="12">
        <v>8.4769999999999998E-2</v>
      </c>
      <c r="Z4" s="12">
        <v>620.60022000000004</v>
      </c>
      <c r="AA4" s="12">
        <v>31.78</v>
      </c>
      <c r="AB4" s="12">
        <v>1764.9296899999999</v>
      </c>
      <c r="AC4" s="12">
        <v>318.11093</v>
      </c>
      <c r="AD4" s="12">
        <v>3626.0383299999999</v>
      </c>
      <c r="AE4" s="12">
        <v>10.08784</v>
      </c>
      <c r="AF4" s="12">
        <v>36</v>
      </c>
      <c r="AK4" s="29"/>
      <c r="AL4" s="28"/>
      <c r="AM4" s="5">
        <f t="shared" si="6"/>
        <v>0.18024000000000001</v>
      </c>
      <c r="AN4" s="13">
        <f t="shared" si="7"/>
        <v>36</v>
      </c>
      <c r="AO4" s="13">
        <f t="shared" si="8"/>
        <v>6.4886400000000002</v>
      </c>
      <c r="AP4" s="10">
        <f t="shared" si="9"/>
        <v>2352</v>
      </c>
      <c r="AQ4" s="7">
        <f t="shared" si="0"/>
        <v>35.937170424000001</v>
      </c>
      <c r="AR4" s="7">
        <f t="shared" si="1"/>
        <v>423.92448000000002</v>
      </c>
      <c r="AS4" s="7">
        <f t="shared" si="2"/>
        <v>5.7280272000000005</v>
      </c>
      <c r="AT4" s="12">
        <f t="shared" si="10"/>
        <v>3136</v>
      </c>
      <c r="AU4" s="7">
        <f t="shared" si="3"/>
        <v>117.1745701272</v>
      </c>
      <c r="AV4" s="7">
        <f t="shared" si="4"/>
        <v>565.23264000000006</v>
      </c>
      <c r="AW4" s="7">
        <f t="shared" si="11"/>
        <v>5.5946496000000003</v>
      </c>
      <c r="AX4" s="7">
        <f t="shared" si="12"/>
        <v>5.7280272000000005</v>
      </c>
      <c r="AY4" s="7">
        <f t="shared" si="13"/>
        <v>5.7586680000000001</v>
      </c>
      <c r="AZ4" s="10">
        <f t="shared" si="14"/>
        <v>18816</v>
      </c>
      <c r="BA4" s="2">
        <f t="shared" si="15"/>
        <v>318.11092732560002</v>
      </c>
      <c r="BB4" s="2">
        <f t="shared" si="5"/>
        <v>3391.3958400000001</v>
      </c>
      <c r="BC4" s="1">
        <v>1</v>
      </c>
    </row>
    <row r="5" spans="1:55" x14ac:dyDescent="0.3">
      <c r="A5" s="12">
        <v>12102</v>
      </c>
      <c r="B5" s="12">
        <v>25420</v>
      </c>
      <c r="C5" s="12">
        <v>38471</v>
      </c>
      <c r="D5" s="12" t="s">
        <v>87</v>
      </c>
      <c r="E5" s="12">
        <v>1</v>
      </c>
      <c r="F5" s="12">
        <v>216</v>
      </c>
      <c r="G5" s="12">
        <v>0.14649999999999999</v>
      </c>
      <c r="H5" s="12">
        <v>16</v>
      </c>
      <c r="I5" s="12" t="s">
        <v>88</v>
      </c>
      <c r="J5" s="12">
        <v>761</v>
      </c>
      <c r="K5" s="12">
        <v>0.14649999999999999</v>
      </c>
      <c r="L5" s="12">
        <v>57.028300000000002</v>
      </c>
      <c r="M5" s="12">
        <v>6.8100000000000001E-3</v>
      </c>
      <c r="N5" s="12">
        <v>120.8335</v>
      </c>
      <c r="O5" s="12">
        <v>34.32</v>
      </c>
      <c r="P5" s="12">
        <v>91.881029999999996</v>
      </c>
      <c r="Q5" s="12">
        <v>3.0179999999999998E-2</v>
      </c>
      <c r="R5" s="12">
        <v>215.35579999999999</v>
      </c>
      <c r="S5" s="12">
        <v>34.200000000000003</v>
      </c>
      <c r="T5" s="12">
        <v>108.69237</v>
      </c>
      <c r="U5" s="12">
        <v>2.3800000000000002E-2</v>
      </c>
      <c r="V5" s="12">
        <v>216.84357</v>
      </c>
      <c r="W5" s="12">
        <v>34.28</v>
      </c>
      <c r="X5" s="12">
        <v>73.1143</v>
      </c>
      <c r="Y5" s="12">
        <v>3.2030000000000003E-2</v>
      </c>
      <c r="Z5" s="12">
        <v>123.28824</v>
      </c>
      <c r="AA5" s="12">
        <v>34.229999999999997</v>
      </c>
      <c r="AB5" s="12">
        <v>330.71600000000001</v>
      </c>
      <c r="AC5" s="12">
        <v>48.451149999999998</v>
      </c>
      <c r="AD5" s="12">
        <v>676.32110999999998</v>
      </c>
      <c r="AE5" s="12">
        <v>1.41449</v>
      </c>
      <c r="AF5" s="12">
        <v>40.5</v>
      </c>
      <c r="AK5" s="29"/>
      <c r="AL5" s="28"/>
      <c r="AM5" s="5">
        <f t="shared" si="6"/>
        <v>0.14649999999999999</v>
      </c>
      <c r="AN5" s="13">
        <f t="shared" si="7"/>
        <v>40.5</v>
      </c>
      <c r="AO5" s="13">
        <f t="shared" si="8"/>
        <v>5.9332499999999992</v>
      </c>
      <c r="AP5" s="10">
        <f t="shared" si="9"/>
        <v>2283</v>
      </c>
      <c r="AQ5" s="7">
        <f t="shared" si="0"/>
        <v>10.711244949999999</v>
      </c>
      <c r="AR5" s="7">
        <f t="shared" si="1"/>
        <v>334.45949999999999</v>
      </c>
      <c r="AS5" s="7">
        <f t="shared" si="2"/>
        <v>5.0146949999999997</v>
      </c>
      <c r="AT5" s="12">
        <f t="shared" si="10"/>
        <v>3044</v>
      </c>
      <c r="AU5" s="7">
        <f t="shared" si="3"/>
        <v>13.460570894999998</v>
      </c>
      <c r="AV5" s="7">
        <f t="shared" si="4"/>
        <v>445.94599999999997</v>
      </c>
      <c r="AW5" s="7">
        <f t="shared" si="11"/>
        <v>5.0103</v>
      </c>
      <c r="AX5" s="7">
        <f t="shared" si="12"/>
        <v>5.0220199999999995</v>
      </c>
      <c r="AY5" s="7">
        <f t="shared" si="13"/>
        <v>5.0278799999999997</v>
      </c>
      <c r="AZ5" s="10">
        <f t="shared" si="14"/>
        <v>18264</v>
      </c>
      <c r="BA5" s="2">
        <f t="shared" si="15"/>
        <v>48.449894</v>
      </c>
      <c r="BB5" s="2">
        <f t="shared" si="5"/>
        <v>2675.6759999999999</v>
      </c>
      <c r="BC5" s="1">
        <v>1</v>
      </c>
    </row>
    <row r="6" spans="1:55" x14ac:dyDescent="0.3">
      <c r="A6" s="12">
        <v>12103</v>
      </c>
      <c r="B6" s="12">
        <v>25420</v>
      </c>
      <c r="C6" s="12">
        <v>38473</v>
      </c>
      <c r="D6" s="12" t="s">
        <v>89</v>
      </c>
      <c r="E6" s="12">
        <v>1</v>
      </c>
      <c r="F6" s="12">
        <v>216</v>
      </c>
      <c r="G6" s="12">
        <v>0.48680000000000001</v>
      </c>
      <c r="H6" s="12">
        <v>16</v>
      </c>
      <c r="I6" s="12" t="s">
        <v>88</v>
      </c>
      <c r="J6" s="12">
        <v>761</v>
      </c>
      <c r="K6" s="12">
        <v>0.48680000000000001</v>
      </c>
      <c r="L6" s="12">
        <v>63.805199999999999</v>
      </c>
      <c r="M6" s="12">
        <v>7.62E-3</v>
      </c>
      <c r="N6" s="12">
        <v>120.8335</v>
      </c>
      <c r="O6" s="12">
        <v>37.74</v>
      </c>
      <c r="P6" s="12">
        <v>123.47477000000001</v>
      </c>
      <c r="Q6" s="12">
        <v>4.0559999999999999E-2</v>
      </c>
      <c r="R6" s="12">
        <v>215.35579999999999</v>
      </c>
      <c r="S6" s="12">
        <v>37.64</v>
      </c>
      <c r="T6" s="12">
        <v>108.1512</v>
      </c>
      <c r="U6" s="12">
        <v>2.3689999999999999E-2</v>
      </c>
      <c r="V6" s="12">
        <v>216.84357</v>
      </c>
      <c r="W6" s="12">
        <v>37.72</v>
      </c>
      <c r="X6" s="12">
        <v>50.173940000000002</v>
      </c>
      <c r="Y6" s="12">
        <v>2.198E-2</v>
      </c>
      <c r="Z6" s="12">
        <v>123.28824</v>
      </c>
      <c r="AA6" s="12">
        <v>37.71</v>
      </c>
      <c r="AB6" s="12">
        <v>345.60509999999999</v>
      </c>
      <c r="AC6" s="12">
        <v>168.23997</v>
      </c>
      <c r="AD6" s="12">
        <v>676.32110999999998</v>
      </c>
      <c r="AE6" s="12">
        <v>4.4633599999999998</v>
      </c>
      <c r="AF6" s="12">
        <v>40.5</v>
      </c>
      <c r="AK6" s="29"/>
      <c r="AL6" s="28"/>
      <c r="AM6" s="5">
        <f t="shared" ref="AM6:AM39" si="16">G6</f>
        <v>0.48680000000000001</v>
      </c>
      <c r="AN6" s="13">
        <f t="shared" ref="AN6:AN39" si="17">AF6</f>
        <v>40.5</v>
      </c>
      <c r="AO6" s="13">
        <f t="shared" ref="AO6:AO39" si="18">AN6*AM6</f>
        <v>19.715399999999999</v>
      </c>
      <c r="AP6" s="10">
        <f t="shared" ref="AP6:AP39" si="19">J6*3</f>
        <v>2283</v>
      </c>
      <c r="AQ6" s="7">
        <f t="shared" ref="AQ6:AQ39" si="20">AM6*X6</f>
        <v>24.424673992000002</v>
      </c>
      <c r="AR6" s="7">
        <f t="shared" ref="AR6:AR39" si="21">AM6*AP6</f>
        <v>1111.3643999999999</v>
      </c>
      <c r="AS6" s="7">
        <f t="shared" ref="AS6:AS39" si="22">AM6*AA6</f>
        <v>18.357227999999999</v>
      </c>
      <c r="AT6" s="12">
        <f t="shared" ref="AT6:AT39" si="23">J6*4</f>
        <v>3044</v>
      </c>
      <c r="AU6" s="7">
        <f t="shared" ref="AU6:AU39" si="24">AM6*P6</f>
        <v>60.107518036000002</v>
      </c>
      <c r="AV6" s="7">
        <f t="shared" ref="AV6:AV39" si="25">AM6*AT6</f>
        <v>1481.8192000000001</v>
      </c>
      <c r="AW6" s="7">
        <f t="shared" ref="AW6:AW39" si="26">AM6*S6</f>
        <v>18.323152</v>
      </c>
      <c r="AX6" s="7">
        <f t="shared" ref="AX6:AX39" si="27">W6*AM6</f>
        <v>18.362096000000001</v>
      </c>
      <c r="AY6" s="7">
        <f t="shared" ref="AY6:AY39" si="28">O6*AM6</f>
        <v>18.371832000000001</v>
      </c>
      <c r="AZ6" s="10">
        <f t="shared" ref="AZ6:AZ39" si="29">J6*24</f>
        <v>18264</v>
      </c>
      <c r="BA6" s="2">
        <f t="shared" ref="BA6:BA39" si="30">AB6*AM6</f>
        <v>168.24056268000001</v>
      </c>
      <c r="BB6" s="2">
        <f t="shared" ref="BB6:BB39" si="31">AZ6*AM6</f>
        <v>8890.9151999999995</v>
      </c>
      <c r="BC6" s="12">
        <v>1</v>
      </c>
    </row>
    <row r="7" spans="1:55" x14ac:dyDescent="0.3">
      <c r="A7" s="12">
        <v>12175</v>
      </c>
      <c r="B7" s="12">
        <v>25450</v>
      </c>
      <c r="C7" s="12">
        <v>34452</v>
      </c>
      <c r="D7" s="12" t="s">
        <v>96</v>
      </c>
      <c r="E7" s="12">
        <v>1</v>
      </c>
      <c r="F7" s="12">
        <v>216</v>
      </c>
      <c r="G7" s="12">
        <v>0.13086999999999999</v>
      </c>
      <c r="H7" s="12">
        <v>16</v>
      </c>
      <c r="I7" s="12" t="s">
        <v>88</v>
      </c>
      <c r="J7" s="12">
        <v>761</v>
      </c>
      <c r="K7" s="12">
        <v>0.13086999999999999</v>
      </c>
      <c r="L7" s="12">
        <v>81.416799999999995</v>
      </c>
      <c r="M7" s="12">
        <v>9.7300000000000008E-3</v>
      </c>
      <c r="N7" s="12">
        <v>205.06120000000001</v>
      </c>
      <c r="O7" s="12">
        <v>34.31</v>
      </c>
      <c r="P7" s="12">
        <v>951.63427999999999</v>
      </c>
      <c r="Q7" s="12">
        <v>0.31263000000000002</v>
      </c>
      <c r="R7" s="12">
        <v>1733.36169</v>
      </c>
      <c r="S7" s="12">
        <v>32.04</v>
      </c>
      <c r="T7" s="12">
        <v>706.73572000000001</v>
      </c>
      <c r="U7" s="12">
        <v>0.15478</v>
      </c>
      <c r="V7" s="12">
        <v>1072.67859</v>
      </c>
      <c r="W7" s="12">
        <v>33.99</v>
      </c>
      <c r="X7" s="12">
        <v>472.51931999999999</v>
      </c>
      <c r="Y7" s="12">
        <v>0.20696999999999999</v>
      </c>
      <c r="Z7" s="12">
        <v>657.03326000000004</v>
      </c>
      <c r="AA7" s="12">
        <v>33.56</v>
      </c>
      <c r="AB7" s="12">
        <v>2212.3061499999999</v>
      </c>
      <c r="AC7" s="12">
        <v>289.53122000000002</v>
      </c>
      <c r="AD7" s="12">
        <v>3668.1347700000001</v>
      </c>
      <c r="AE7" s="12">
        <v>8.7615200000000009</v>
      </c>
      <c r="AF7" s="12">
        <v>40.5</v>
      </c>
      <c r="AK7" s="29"/>
      <c r="AL7" s="28"/>
      <c r="AM7" s="5">
        <f t="shared" si="16"/>
        <v>0.13086999999999999</v>
      </c>
      <c r="AN7" s="13">
        <f t="shared" si="17"/>
        <v>40.5</v>
      </c>
      <c r="AO7" s="13">
        <f t="shared" si="18"/>
        <v>5.3002349999999998</v>
      </c>
      <c r="AP7" s="10">
        <f t="shared" si="19"/>
        <v>2283</v>
      </c>
      <c r="AQ7" s="7">
        <f t="shared" si="20"/>
        <v>61.83860340839999</v>
      </c>
      <c r="AR7" s="7">
        <f t="shared" si="21"/>
        <v>298.77620999999999</v>
      </c>
      <c r="AS7" s="7">
        <f t="shared" si="22"/>
        <v>4.3919971999999996</v>
      </c>
      <c r="AT7" s="12">
        <f t="shared" si="23"/>
        <v>3044</v>
      </c>
      <c r="AU7" s="7">
        <f t="shared" si="24"/>
        <v>124.54037822359999</v>
      </c>
      <c r="AV7" s="7">
        <f t="shared" si="25"/>
        <v>398.36827999999997</v>
      </c>
      <c r="AW7" s="7">
        <f t="shared" si="26"/>
        <v>4.1930747999999998</v>
      </c>
      <c r="AX7" s="7">
        <f t="shared" si="27"/>
        <v>4.4482713</v>
      </c>
      <c r="AY7" s="7">
        <f t="shared" si="28"/>
        <v>4.4901496999999999</v>
      </c>
      <c r="AZ7" s="10">
        <f t="shared" si="29"/>
        <v>18264</v>
      </c>
      <c r="BA7" s="2">
        <f t="shared" si="30"/>
        <v>289.52450585049996</v>
      </c>
      <c r="BB7" s="2">
        <f t="shared" si="31"/>
        <v>2390.2096799999999</v>
      </c>
      <c r="BC7" s="12">
        <v>1</v>
      </c>
    </row>
    <row r="8" spans="1:55" x14ac:dyDescent="0.3">
      <c r="A8" s="12">
        <v>12176</v>
      </c>
      <c r="B8" s="12">
        <v>25450</v>
      </c>
      <c r="C8" s="12">
        <v>38471</v>
      </c>
      <c r="D8" s="12" t="s">
        <v>97</v>
      </c>
      <c r="E8" s="12">
        <v>1</v>
      </c>
      <c r="F8" s="12">
        <v>216</v>
      </c>
      <c r="G8" s="12">
        <v>3.0530000000000002E-2</v>
      </c>
      <c r="H8" s="12">
        <v>16</v>
      </c>
      <c r="I8" s="12" t="s">
        <v>88</v>
      </c>
      <c r="J8" s="12">
        <v>761</v>
      </c>
      <c r="K8" s="12">
        <v>3.0530000000000002E-2</v>
      </c>
      <c r="L8" s="12">
        <v>752.92962999999997</v>
      </c>
      <c r="M8" s="12">
        <v>8.9950000000000002E-2</v>
      </c>
      <c r="N8" s="12">
        <v>1042.8542500000001</v>
      </c>
      <c r="O8" s="12">
        <v>34.14</v>
      </c>
      <c r="P8" s="12">
        <v>456.24133</v>
      </c>
      <c r="Q8" s="12">
        <v>0.14988000000000001</v>
      </c>
      <c r="R8" s="12">
        <v>801.79912999999999</v>
      </c>
      <c r="S8" s="12">
        <v>33.590000000000003</v>
      </c>
      <c r="T8" s="12">
        <v>669.78441999999995</v>
      </c>
      <c r="U8" s="12">
        <v>0.14668999999999999</v>
      </c>
      <c r="V8" s="12">
        <v>1081.68127</v>
      </c>
      <c r="W8" s="12">
        <v>34.01</v>
      </c>
      <c r="X8" s="12">
        <v>175.87332000000001</v>
      </c>
      <c r="Y8" s="12">
        <v>7.7039999999999997E-2</v>
      </c>
      <c r="Z8" s="12">
        <v>463.06015000000002</v>
      </c>
      <c r="AA8" s="12">
        <v>34.08</v>
      </c>
      <c r="AB8" s="12">
        <v>2054.82861</v>
      </c>
      <c r="AC8" s="12">
        <v>62.733919999999998</v>
      </c>
      <c r="AD8" s="12">
        <v>3389.3947800000001</v>
      </c>
      <c r="AE8" s="12">
        <v>1.8468</v>
      </c>
      <c r="AF8" s="12">
        <v>40.5</v>
      </c>
      <c r="AK8" s="29"/>
      <c r="AL8" s="28"/>
      <c r="AM8" s="5">
        <f t="shared" si="16"/>
        <v>3.0530000000000002E-2</v>
      </c>
      <c r="AN8" s="13">
        <f t="shared" si="17"/>
        <v>40.5</v>
      </c>
      <c r="AO8" s="13">
        <f t="shared" si="18"/>
        <v>1.2364650000000001</v>
      </c>
      <c r="AP8" s="10">
        <f t="shared" si="19"/>
        <v>2283</v>
      </c>
      <c r="AQ8" s="7">
        <f t="shared" si="20"/>
        <v>5.3694124596000004</v>
      </c>
      <c r="AR8" s="7">
        <f t="shared" si="21"/>
        <v>69.69999</v>
      </c>
      <c r="AS8" s="7">
        <f t="shared" si="22"/>
        <v>1.0404624</v>
      </c>
      <c r="AT8" s="12">
        <f t="shared" si="23"/>
        <v>3044</v>
      </c>
      <c r="AU8" s="7">
        <f t="shared" si="24"/>
        <v>13.929047804900001</v>
      </c>
      <c r="AV8" s="7">
        <f t="shared" si="25"/>
        <v>92.933320000000009</v>
      </c>
      <c r="AW8" s="7">
        <f t="shared" si="26"/>
        <v>1.0255027000000001</v>
      </c>
      <c r="AX8" s="7">
        <f t="shared" si="27"/>
        <v>1.0383252999999999</v>
      </c>
      <c r="AY8" s="7">
        <f t="shared" si="28"/>
        <v>1.0422942000000002</v>
      </c>
      <c r="AZ8" s="10">
        <f t="shared" si="29"/>
        <v>18264</v>
      </c>
      <c r="BA8" s="2">
        <f t="shared" si="30"/>
        <v>62.733917463300003</v>
      </c>
      <c r="BB8" s="2">
        <f t="shared" si="31"/>
        <v>557.59992</v>
      </c>
      <c r="BC8" s="12">
        <v>1</v>
      </c>
    </row>
    <row r="9" spans="1:55" x14ac:dyDescent="0.3">
      <c r="A9" s="12">
        <v>12399</v>
      </c>
      <c r="B9" s="12">
        <v>25540</v>
      </c>
      <c r="C9" s="12">
        <v>29094</v>
      </c>
      <c r="D9" s="12" t="s">
        <v>90</v>
      </c>
      <c r="E9" s="12">
        <v>1</v>
      </c>
      <c r="F9" s="12">
        <v>216</v>
      </c>
      <c r="G9" s="12">
        <v>0.47853000000000001</v>
      </c>
      <c r="H9" s="12">
        <v>16</v>
      </c>
      <c r="I9" s="12" t="s">
        <v>91</v>
      </c>
      <c r="J9" s="12">
        <v>761</v>
      </c>
      <c r="K9" s="12">
        <v>0.47853000000000001</v>
      </c>
      <c r="L9" s="12">
        <v>49.4664</v>
      </c>
      <c r="M9" s="12">
        <v>5.9100000000000003E-3</v>
      </c>
      <c r="N9" s="12">
        <v>80.199100000000001</v>
      </c>
      <c r="O9" s="12">
        <v>37.64</v>
      </c>
      <c r="P9" s="12">
        <v>84.743899999999996</v>
      </c>
      <c r="Q9" s="12">
        <v>2.784E-2</v>
      </c>
      <c r="R9" s="12">
        <v>150.4649</v>
      </c>
      <c r="S9" s="12">
        <v>37.57</v>
      </c>
      <c r="T9" s="12">
        <v>70.960800000000006</v>
      </c>
      <c r="U9" s="12">
        <v>1.554E-2</v>
      </c>
      <c r="V9" s="12">
        <v>149.58359999999999</v>
      </c>
      <c r="W9" s="12">
        <v>37.619999999999997</v>
      </c>
      <c r="X9" s="12">
        <v>28.321100000000001</v>
      </c>
      <c r="Y9" s="12">
        <v>1.2409999999999999E-2</v>
      </c>
      <c r="Z9" s="12">
        <v>83.221999999999994</v>
      </c>
      <c r="AA9" s="12">
        <v>37.619999999999997</v>
      </c>
      <c r="AB9" s="12">
        <v>233.4922</v>
      </c>
      <c r="AC9" s="12">
        <v>111.73302</v>
      </c>
      <c r="AD9" s="12">
        <v>463.46960000000001</v>
      </c>
      <c r="AE9" s="12">
        <v>2.9711400000000001</v>
      </c>
      <c r="AF9" s="12">
        <v>40.5</v>
      </c>
      <c r="AK9" s="29"/>
      <c r="AL9" s="28"/>
      <c r="AM9" s="5">
        <f t="shared" si="16"/>
        <v>0.47853000000000001</v>
      </c>
      <c r="AN9" s="13">
        <f t="shared" si="17"/>
        <v>40.5</v>
      </c>
      <c r="AO9" s="13">
        <f t="shared" si="18"/>
        <v>19.380465000000001</v>
      </c>
      <c r="AP9" s="10">
        <f t="shared" si="19"/>
        <v>2283</v>
      </c>
      <c r="AQ9" s="7">
        <f t="shared" si="20"/>
        <v>13.552495983000002</v>
      </c>
      <c r="AR9" s="7">
        <f t="shared" si="21"/>
        <v>1092.4839899999999</v>
      </c>
      <c r="AS9" s="7">
        <f t="shared" si="22"/>
        <v>18.0022986</v>
      </c>
      <c r="AT9" s="12">
        <f t="shared" si="23"/>
        <v>3044</v>
      </c>
      <c r="AU9" s="7">
        <f t="shared" si="24"/>
        <v>40.552498466999999</v>
      </c>
      <c r="AV9" s="7">
        <f t="shared" si="25"/>
        <v>1456.6453200000001</v>
      </c>
      <c r="AW9" s="7">
        <f t="shared" si="26"/>
        <v>17.978372100000001</v>
      </c>
      <c r="AX9" s="7">
        <f t="shared" si="27"/>
        <v>18.0022986</v>
      </c>
      <c r="AY9" s="7">
        <f t="shared" si="28"/>
        <v>18.0118692</v>
      </c>
      <c r="AZ9" s="10">
        <f t="shared" si="29"/>
        <v>18264</v>
      </c>
      <c r="BA9" s="2">
        <f t="shared" si="30"/>
        <v>111.73302246599999</v>
      </c>
      <c r="BB9" s="2">
        <f t="shared" si="31"/>
        <v>8739.8719199999996</v>
      </c>
      <c r="BC9" s="12">
        <v>1</v>
      </c>
    </row>
    <row r="10" spans="1:55" x14ac:dyDescent="0.3">
      <c r="A10" s="12">
        <v>20113</v>
      </c>
      <c r="B10" s="12">
        <v>29094</v>
      </c>
      <c r="C10" s="12">
        <v>25540</v>
      </c>
      <c r="D10" s="12" t="s">
        <v>90</v>
      </c>
      <c r="E10" s="12">
        <v>1</v>
      </c>
      <c r="F10" s="12">
        <v>216</v>
      </c>
      <c r="G10" s="12">
        <v>0.47853000000000001</v>
      </c>
      <c r="H10" s="12">
        <v>16</v>
      </c>
      <c r="I10" s="12" t="s">
        <v>91</v>
      </c>
      <c r="J10" s="12">
        <v>761</v>
      </c>
      <c r="K10" s="12">
        <v>0.47853000000000001</v>
      </c>
      <c r="L10" s="12">
        <v>30.732700000000001</v>
      </c>
      <c r="M10" s="12">
        <v>3.6700000000000001E-3</v>
      </c>
      <c r="N10" s="12">
        <v>80.199100000000001</v>
      </c>
      <c r="O10" s="12">
        <v>37.64</v>
      </c>
      <c r="P10" s="12">
        <v>65.721000000000004</v>
      </c>
      <c r="Q10" s="12">
        <v>2.1590000000000002E-2</v>
      </c>
      <c r="R10" s="12">
        <v>150.4649</v>
      </c>
      <c r="S10" s="12">
        <v>37.590000000000003</v>
      </c>
      <c r="T10" s="12">
        <v>78.622799999999998</v>
      </c>
      <c r="U10" s="12">
        <v>1.7219999999999999E-2</v>
      </c>
      <c r="V10" s="12">
        <v>149.58359999999999</v>
      </c>
      <c r="W10" s="12">
        <v>37.619999999999997</v>
      </c>
      <c r="X10" s="12">
        <v>54.9009</v>
      </c>
      <c r="Y10" s="12">
        <v>2.4049999999999998E-2</v>
      </c>
      <c r="Z10" s="12">
        <v>83.221999999999994</v>
      </c>
      <c r="AA10" s="12">
        <v>37.6</v>
      </c>
      <c r="AB10" s="12">
        <v>229.97739999999999</v>
      </c>
      <c r="AC10" s="12">
        <v>110.05109</v>
      </c>
      <c r="AD10" s="12">
        <v>463.46960000000001</v>
      </c>
      <c r="AE10" s="12">
        <v>2.9261699999999999</v>
      </c>
      <c r="AF10" s="12">
        <v>40.5</v>
      </c>
      <c r="AK10" s="29"/>
      <c r="AL10" s="28"/>
      <c r="AM10" s="5">
        <f t="shared" si="16"/>
        <v>0.47853000000000001</v>
      </c>
      <c r="AN10" s="13">
        <f t="shared" si="17"/>
        <v>40.5</v>
      </c>
      <c r="AO10" s="13">
        <f t="shared" si="18"/>
        <v>19.380465000000001</v>
      </c>
      <c r="AP10" s="10">
        <f t="shared" si="19"/>
        <v>2283</v>
      </c>
      <c r="AQ10" s="7">
        <f t="shared" si="20"/>
        <v>26.271727677000001</v>
      </c>
      <c r="AR10" s="7">
        <f t="shared" si="21"/>
        <v>1092.4839899999999</v>
      </c>
      <c r="AS10" s="7">
        <f t="shared" si="22"/>
        <v>17.992728</v>
      </c>
      <c r="AT10" s="12">
        <f t="shared" si="23"/>
        <v>3044</v>
      </c>
      <c r="AU10" s="7">
        <f t="shared" si="24"/>
        <v>31.449470130000002</v>
      </c>
      <c r="AV10" s="7">
        <f t="shared" si="25"/>
        <v>1456.6453200000001</v>
      </c>
      <c r="AW10" s="7">
        <f t="shared" si="26"/>
        <v>17.987942700000001</v>
      </c>
      <c r="AX10" s="7">
        <f t="shared" si="27"/>
        <v>18.0022986</v>
      </c>
      <c r="AY10" s="7">
        <f t="shared" si="28"/>
        <v>18.0118692</v>
      </c>
      <c r="AZ10" s="10">
        <f t="shared" si="29"/>
        <v>18264</v>
      </c>
      <c r="BA10" s="2">
        <f t="shared" si="30"/>
        <v>110.051085222</v>
      </c>
      <c r="BB10" s="2">
        <f t="shared" si="31"/>
        <v>8739.8719199999996</v>
      </c>
      <c r="BC10" s="12">
        <v>1</v>
      </c>
    </row>
    <row r="11" spans="1:55" x14ac:dyDescent="0.3">
      <c r="A11" s="12">
        <v>31489</v>
      </c>
      <c r="B11" s="12">
        <v>34452</v>
      </c>
      <c r="C11" s="12">
        <v>25450</v>
      </c>
      <c r="D11" s="12" t="s">
        <v>96</v>
      </c>
      <c r="E11" s="12">
        <v>1</v>
      </c>
      <c r="F11" s="12">
        <v>216</v>
      </c>
      <c r="G11" s="12">
        <v>0.13086999999999999</v>
      </c>
      <c r="H11" s="12">
        <v>16</v>
      </c>
      <c r="I11" s="12" t="s">
        <v>88</v>
      </c>
      <c r="J11" s="12">
        <v>761</v>
      </c>
      <c r="K11" s="12">
        <v>0.13086999999999999</v>
      </c>
      <c r="L11" s="12">
        <v>123.6444</v>
      </c>
      <c r="M11" s="12">
        <v>1.477E-2</v>
      </c>
      <c r="N11" s="12">
        <v>205.06120000000001</v>
      </c>
      <c r="O11" s="12">
        <v>34.299999999999997</v>
      </c>
      <c r="P11" s="12">
        <v>781.72748000000001</v>
      </c>
      <c r="Q11" s="12">
        <v>0.25680999999999998</v>
      </c>
      <c r="R11" s="12">
        <v>1733.36169</v>
      </c>
      <c r="S11" s="12">
        <v>32.74</v>
      </c>
      <c r="T11" s="12">
        <v>365.94287000000003</v>
      </c>
      <c r="U11" s="12">
        <v>8.0149999999999999E-2</v>
      </c>
      <c r="V11" s="12">
        <v>1072.67859</v>
      </c>
      <c r="W11" s="12">
        <v>34.159999999999997</v>
      </c>
      <c r="X11" s="12">
        <v>184.51396</v>
      </c>
      <c r="Y11" s="12">
        <v>8.0820000000000003E-2</v>
      </c>
      <c r="Z11" s="12">
        <v>657.03326000000004</v>
      </c>
      <c r="AA11" s="12">
        <v>34.07</v>
      </c>
      <c r="AB11" s="12">
        <v>1455.8287399999999</v>
      </c>
      <c r="AC11" s="12">
        <v>190.52873</v>
      </c>
      <c r="AD11" s="12">
        <v>3668.1347700000001</v>
      </c>
      <c r="AE11" s="12">
        <v>5.7073700000000001</v>
      </c>
      <c r="AF11" s="12">
        <v>40.5</v>
      </c>
      <c r="AK11" s="29"/>
      <c r="AL11" s="28"/>
      <c r="AM11" s="5">
        <f t="shared" si="16"/>
        <v>0.13086999999999999</v>
      </c>
      <c r="AN11" s="13">
        <f t="shared" si="17"/>
        <v>40.5</v>
      </c>
      <c r="AO11" s="13">
        <f t="shared" si="18"/>
        <v>5.3002349999999998</v>
      </c>
      <c r="AP11" s="10">
        <f t="shared" si="19"/>
        <v>2283</v>
      </c>
      <c r="AQ11" s="7">
        <f t="shared" si="20"/>
        <v>24.147341945199997</v>
      </c>
      <c r="AR11" s="7">
        <f t="shared" si="21"/>
        <v>298.77620999999999</v>
      </c>
      <c r="AS11" s="7">
        <f t="shared" si="22"/>
        <v>4.4587408999999996</v>
      </c>
      <c r="AT11" s="12">
        <f t="shared" si="23"/>
        <v>3044</v>
      </c>
      <c r="AU11" s="7">
        <f t="shared" si="24"/>
        <v>102.30467530759999</v>
      </c>
      <c r="AV11" s="7">
        <f t="shared" si="25"/>
        <v>398.36827999999997</v>
      </c>
      <c r="AW11" s="7">
        <f t="shared" si="26"/>
        <v>4.2846837999999998</v>
      </c>
      <c r="AX11" s="7">
        <f t="shared" si="27"/>
        <v>4.4705191999999991</v>
      </c>
      <c r="AY11" s="7">
        <f t="shared" si="28"/>
        <v>4.488840999999999</v>
      </c>
      <c r="AZ11" s="10">
        <f t="shared" si="29"/>
        <v>18264</v>
      </c>
      <c r="BA11" s="2">
        <f t="shared" si="30"/>
        <v>190.52430720379996</v>
      </c>
      <c r="BB11" s="2">
        <f t="shared" si="31"/>
        <v>2390.2096799999999</v>
      </c>
      <c r="BC11" s="12">
        <v>1</v>
      </c>
    </row>
    <row r="12" spans="1:55" x14ac:dyDescent="0.3">
      <c r="A12" s="12">
        <v>31490</v>
      </c>
      <c r="B12" s="12">
        <v>34452</v>
      </c>
      <c r="C12" s="12">
        <v>34453</v>
      </c>
      <c r="D12" s="12" t="s">
        <v>98</v>
      </c>
      <c r="E12" s="12">
        <v>1</v>
      </c>
      <c r="F12" s="12">
        <v>216</v>
      </c>
      <c r="G12" s="12">
        <v>8.7980000000000003E-2</v>
      </c>
      <c r="H12" s="12">
        <v>16</v>
      </c>
      <c r="I12" s="12" t="s">
        <v>88</v>
      </c>
      <c r="J12" s="12">
        <v>761</v>
      </c>
      <c r="K12" s="12">
        <v>8.7980000000000003E-2</v>
      </c>
      <c r="L12" s="12">
        <v>55.587400000000002</v>
      </c>
      <c r="M12" s="12">
        <v>6.6400000000000001E-3</v>
      </c>
      <c r="N12" s="12">
        <v>138.09389999999999</v>
      </c>
      <c r="O12" s="12">
        <v>34.32</v>
      </c>
      <c r="P12" s="12">
        <v>95.225620000000006</v>
      </c>
      <c r="Q12" s="12">
        <v>3.1280000000000002E-2</v>
      </c>
      <c r="R12" s="12">
        <v>231.53915000000001</v>
      </c>
      <c r="S12" s="12">
        <v>34.200000000000003</v>
      </c>
      <c r="T12" s="12">
        <v>107.02627</v>
      </c>
      <c r="U12" s="12">
        <v>2.3439999999999999E-2</v>
      </c>
      <c r="V12" s="12">
        <v>254.34752</v>
      </c>
      <c r="W12" s="12">
        <v>34.28</v>
      </c>
      <c r="X12" s="12">
        <v>54.938600000000001</v>
      </c>
      <c r="Y12" s="12">
        <v>2.4060000000000002E-2</v>
      </c>
      <c r="Z12" s="12">
        <v>127.70345</v>
      </c>
      <c r="AA12" s="12">
        <v>34.25</v>
      </c>
      <c r="AB12" s="12">
        <v>312.77789000000001</v>
      </c>
      <c r="AC12" s="12">
        <v>27.5182</v>
      </c>
      <c r="AD12" s="12">
        <v>751.68402000000003</v>
      </c>
      <c r="AE12" s="12">
        <v>0.80327999999999999</v>
      </c>
      <c r="AF12" s="12">
        <v>40.5</v>
      </c>
      <c r="AK12" s="29"/>
      <c r="AL12" s="28"/>
      <c r="AM12" s="5">
        <f t="shared" si="16"/>
        <v>8.7980000000000003E-2</v>
      </c>
      <c r="AN12" s="13">
        <f t="shared" si="17"/>
        <v>40.5</v>
      </c>
      <c r="AO12" s="13">
        <f t="shared" si="18"/>
        <v>3.5631900000000001</v>
      </c>
      <c r="AP12" s="10">
        <f t="shared" si="19"/>
        <v>2283</v>
      </c>
      <c r="AQ12" s="7">
        <f t="shared" si="20"/>
        <v>4.8334980280000002</v>
      </c>
      <c r="AR12" s="7">
        <f t="shared" si="21"/>
        <v>200.85834</v>
      </c>
      <c r="AS12" s="7">
        <f t="shared" si="22"/>
        <v>3.013315</v>
      </c>
      <c r="AT12" s="12">
        <f t="shared" si="23"/>
        <v>3044</v>
      </c>
      <c r="AU12" s="7">
        <f t="shared" si="24"/>
        <v>8.3779500476000006</v>
      </c>
      <c r="AV12" s="7">
        <f t="shared" si="25"/>
        <v>267.81112000000002</v>
      </c>
      <c r="AW12" s="7">
        <f t="shared" si="26"/>
        <v>3.0089160000000001</v>
      </c>
      <c r="AX12" s="7">
        <f t="shared" si="27"/>
        <v>3.0159544</v>
      </c>
      <c r="AY12" s="7">
        <f t="shared" si="28"/>
        <v>3.0194736</v>
      </c>
      <c r="AZ12" s="10">
        <f t="shared" si="29"/>
        <v>18264</v>
      </c>
      <c r="BA12" s="2">
        <f t="shared" si="30"/>
        <v>27.518198762200001</v>
      </c>
      <c r="BB12" s="2">
        <f t="shared" si="31"/>
        <v>1606.86672</v>
      </c>
      <c r="BC12" s="12">
        <v>1</v>
      </c>
    </row>
    <row r="13" spans="1:55" x14ac:dyDescent="0.3">
      <c r="A13" s="12">
        <v>31493</v>
      </c>
      <c r="B13" s="12">
        <v>34453</v>
      </c>
      <c r="C13" s="12">
        <v>34452</v>
      </c>
      <c r="D13" s="12" t="s">
        <v>98</v>
      </c>
      <c r="E13" s="12">
        <v>1</v>
      </c>
      <c r="F13" s="12">
        <v>216</v>
      </c>
      <c r="G13" s="12">
        <v>8.7980000000000003E-2</v>
      </c>
      <c r="H13" s="12">
        <v>16</v>
      </c>
      <c r="I13" s="12" t="s">
        <v>88</v>
      </c>
      <c r="J13" s="12">
        <v>761</v>
      </c>
      <c r="K13" s="12">
        <v>8.7980000000000003E-2</v>
      </c>
      <c r="L13" s="12">
        <v>82.506500000000003</v>
      </c>
      <c r="M13" s="12">
        <v>9.8600000000000007E-3</v>
      </c>
      <c r="N13" s="12">
        <v>138.09389999999999</v>
      </c>
      <c r="O13" s="12">
        <v>34.31</v>
      </c>
      <c r="P13" s="12">
        <v>136.31353999999999</v>
      </c>
      <c r="Q13" s="12">
        <v>4.478E-2</v>
      </c>
      <c r="R13" s="12">
        <v>231.53915000000001</v>
      </c>
      <c r="S13" s="12">
        <v>34.14</v>
      </c>
      <c r="T13" s="12">
        <v>147.32126</v>
      </c>
      <c r="U13" s="12">
        <v>3.2259999999999997E-2</v>
      </c>
      <c r="V13" s="12">
        <v>254.34752</v>
      </c>
      <c r="W13" s="12">
        <v>34.26</v>
      </c>
      <c r="X13" s="12">
        <v>72.764840000000007</v>
      </c>
      <c r="Y13" s="12">
        <v>3.1870000000000002E-2</v>
      </c>
      <c r="Z13" s="12">
        <v>127.70345</v>
      </c>
      <c r="AA13" s="12">
        <v>34.229999999999997</v>
      </c>
      <c r="AB13" s="12">
        <v>438.90613000000002</v>
      </c>
      <c r="AC13" s="12">
        <v>38.614960000000004</v>
      </c>
      <c r="AD13" s="12">
        <v>751.68402000000003</v>
      </c>
      <c r="AE13" s="12">
        <v>1.1282000000000001</v>
      </c>
      <c r="AF13" s="12">
        <v>40.5</v>
      </c>
      <c r="AK13" s="29"/>
      <c r="AL13" s="28"/>
      <c r="AM13" s="5">
        <f t="shared" si="16"/>
        <v>8.7980000000000003E-2</v>
      </c>
      <c r="AN13" s="13">
        <f t="shared" si="17"/>
        <v>40.5</v>
      </c>
      <c r="AO13" s="13">
        <f t="shared" si="18"/>
        <v>3.5631900000000001</v>
      </c>
      <c r="AP13" s="10">
        <f t="shared" si="19"/>
        <v>2283</v>
      </c>
      <c r="AQ13" s="7">
        <f t="shared" si="20"/>
        <v>6.4018506232000005</v>
      </c>
      <c r="AR13" s="7">
        <f t="shared" si="21"/>
        <v>200.85834</v>
      </c>
      <c r="AS13" s="7">
        <f t="shared" si="22"/>
        <v>3.0115553999999998</v>
      </c>
      <c r="AT13" s="12">
        <f t="shared" si="23"/>
        <v>3044</v>
      </c>
      <c r="AU13" s="7">
        <f t="shared" si="24"/>
        <v>11.992865249199999</v>
      </c>
      <c r="AV13" s="7">
        <f t="shared" si="25"/>
        <v>267.81112000000002</v>
      </c>
      <c r="AW13" s="7">
        <f t="shared" si="26"/>
        <v>3.0036372</v>
      </c>
      <c r="AX13" s="7">
        <f t="shared" si="27"/>
        <v>3.0141947999999998</v>
      </c>
      <c r="AY13" s="7">
        <f t="shared" si="28"/>
        <v>3.0185938000000001</v>
      </c>
      <c r="AZ13" s="10">
        <f t="shared" si="29"/>
        <v>18264</v>
      </c>
      <c r="BA13" s="2">
        <f t="shared" si="30"/>
        <v>38.614961317400002</v>
      </c>
      <c r="BB13" s="2">
        <f t="shared" si="31"/>
        <v>1606.86672</v>
      </c>
      <c r="BC13" s="12">
        <v>1</v>
      </c>
    </row>
    <row r="14" spans="1:55" x14ac:dyDescent="0.3">
      <c r="A14" s="12">
        <v>31494</v>
      </c>
      <c r="B14" s="12">
        <v>34453</v>
      </c>
      <c r="C14" s="12">
        <v>34454</v>
      </c>
      <c r="D14" s="12" t="s">
        <v>92</v>
      </c>
      <c r="E14" s="12">
        <v>1</v>
      </c>
      <c r="F14" s="12">
        <v>216</v>
      </c>
      <c r="G14" s="12">
        <v>0.21159</v>
      </c>
      <c r="H14" s="12">
        <v>16</v>
      </c>
      <c r="I14" s="12" t="s">
        <v>88</v>
      </c>
      <c r="J14" s="12">
        <v>761</v>
      </c>
      <c r="K14" s="12">
        <v>0.21159</v>
      </c>
      <c r="L14" s="12">
        <v>92.133600000000001</v>
      </c>
      <c r="M14" s="12">
        <v>1.1010000000000001E-2</v>
      </c>
      <c r="N14" s="12">
        <v>146.34180000000001</v>
      </c>
      <c r="O14" s="12">
        <v>34.31</v>
      </c>
      <c r="P14" s="12">
        <v>155.72884999999999</v>
      </c>
      <c r="Q14" s="12">
        <v>5.1159999999999997E-2</v>
      </c>
      <c r="R14" s="12">
        <v>249.5033</v>
      </c>
      <c r="S14" s="12">
        <v>34.11</v>
      </c>
      <c r="T14" s="12">
        <v>157.75927999999999</v>
      </c>
      <c r="U14" s="12">
        <v>3.4549999999999997E-2</v>
      </c>
      <c r="V14" s="12">
        <v>278.31930999999997</v>
      </c>
      <c r="W14" s="12">
        <v>34.26</v>
      </c>
      <c r="X14" s="12">
        <v>71.842359999999999</v>
      </c>
      <c r="Y14" s="12">
        <v>3.1469999999999998E-2</v>
      </c>
      <c r="Z14" s="12">
        <v>141.10785999999999</v>
      </c>
      <c r="AA14" s="12">
        <v>34.229999999999997</v>
      </c>
      <c r="AB14" s="12">
        <v>477.46408000000002</v>
      </c>
      <c r="AC14" s="12">
        <v>101.02663</v>
      </c>
      <c r="AD14" s="12">
        <v>815.27228000000002</v>
      </c>
      <c r="AE14" s="12">
        <v>2.95261</v>
      </c>
      <c r="AF14" s="12">
        <v>40.5</v>
      </c>
      <c r="AM14" s="5">
        <f t="shared" si="16"/>
        <v>0.21159</v>
      </c>
      <c r="AN14" s="13">
        <f t="shared" si="17"/>
        <v>40.5</v>
      </c>
      <c r="AO14" s="13">
        <f t="shared" si="18"/>
        <v>8.5693950000000001</v>
      </c>
      <c r="AP14" s="10">
        <f t="shared" si="19"/>
        <v>2283</v>
      </c>
      <c r="AQ14" s="7">
        <f t="shared" si="20"/>
        <v>15.201124952400001</v>
      </c>
      <c r="AR14" s="7">
        <f t="shared" si="21"/>
        <v>483.05997000000002</v>
      </c>
      <c r="AS14" s="7">
        <f t="shared" si="22"/>
        <v>7.2427256999999994</v>
      </c>
      <c r="AT14" s="12">
        <f t="shared" si="23"/>
        <v>3044</v>
      </c>
      <c r="AU14" s="7">
        <f t="shared" si="24"/>
        <v>32.950667371499996</v>
      </c>
      <c r="AV14" s="7">
        <f t="shared" si="25"/>
        <v>644.07996000000003</v>
      </c>
      <c r="AW14" s="7">
        <f t="shared" si="26"/>
        <v>7.2173349</v>
      </c>
      <c r="AX14" s="7">
        <f t="shared" si="27"/>
        <v>7.2490733999999994</v>
      </c>
      <c r="AY14" s="7">
        <f t="shared" si="28"/>
        <v>7.2596529000000007</v>
      </c>
      <c r="AZ14" s="10">
        <f t="shared" si="29"/>
        <v>18264</v>
      </c>
      <c r="BA14" s="2">
        <f t="shared" si="30"/>
        <v>101.0266246872</v>
      </c>
      <c r="BB14" s="2">
        <f t="shared" si="31"/>
        <v>3864.4797600000002</v>
      </c>
      <c r="BC14" s="12">
        <v>1</v>
      </c>
    </row>
    <row r="15" spans="1:55" x14ac:dyDescent="0.3">
      <c r="A15" s="12">
        <v>31497</v>
      </c>
      <c r="B15" s="12">
        <v>34454</v>
      </c>
      <c r="C15" s="12">
        <v>34453</v>
      </c>
      <c r="D15" s="12" t="s">
        <v>92</v>
      </c>
      <c r="E15" s="12">
        <v>1</v>
      </c>
      <c r="F15" s="12">
        <v>216</v>
      </c>
      <c r="G15" s="12">
        <v>0.21159</v>
      </c>
      <c r="H15" s="12">
        <v>16</v>
      </c>
      <c r="I15" s="12" t="s">
        <v>88</v>
      </c>
      <c r="J15" s="12">
        <v>761</v>
      </c>
      <c r="K15" s="12">
        <v>0.21159</v>
      </c>
      <c r="L15" s="12">
        <v>54.208199999999998</v>
      </c>
      <c r="M15" s="12">
        <v>6.4799999999999996E-3</v>
      </c>
      <c r="N15" s="12">
        <v>146.34180000000001</v>
      </c>
      <c r="O15" s="12">
        <v>34.32</v>
      </c>
      <c r="P15" s="12">
        <v>93.774439999999998</v>
      </c>
      <c r="Q15" s="12">
        <v>3.0810000000000001E-2</v>
      </c>
      <c r="R15" s="12">
        <v>249.5033</v>
      </c>
      <c r="S15" s="12">
        <v>34.200000000000003</v>
      </c>
      <c r="T15" s="12">
        <v>120.56001999999999</v>
      </c>
      <c r="U15" s="12">
        <v>2.64E-2</v>
      </c>
      <c r="V15" s="12">
        <v>278.31930999999997</v>
      </c>
      <c r="W15" s="12">
        <v>34.270000000000003</v>
      </c>
      <c r="X15" s="12">
        <v>69.265500000000003</v>
      </c>
      <c r="Y15" s="12">
        <v>3.0339999999999999E-2</v>
      </c>
      <c r="Z15" s="12">
        <v>141.10785999999999</v>
      </c>
      <c r="AA15" s="12">
        <v>34.229999999999997</v>
      </c>
      <c r="AB15" s="12">
        <v>337.80817000000002</v>
      </c>
      <c r="AC15" s="12">
        <v>71.476830000000007</v>
      </c>
      <c r="AD15" s="12">
        <v>815.27228000000002</v>
      </c>
      <c r="AE15" s="12">
        <v>2.0868899999999999</v>
      </c>
      <c r="AF15" s="12">
        <v>40.5</v>
      </c>
      <c r="AM15" s="5">
        <f t="shared" si="16"/>
        <v>0.21159</v>
      </c>
      <c r="AN15" s="13">
        <f t="shared" si="17"/>
        <v>40.5</v>
      </c>
      <c r="AO15" s="13">
        <f t="shared" si="18"/>
        <v>8.5693950000000001</v>
      </c>
      <c r="AP15" s="10">
        <f t="shared" si="19"/>
        <v>2283</v>
      </c>
      <c r="AQ15" s="7">
        <f t="shared" si="20"/>
        <v>14.655887145000001</v>
      </c>
      <c r="AR15" s="7">
        <f t="shared" si="21"/>
        <v>483.05997000000002</v>
      </c>
      <c r="AS15" s="7">
        <f t="shared" si="22"/>
        <v>7.2427256999999994</v>
      </c>
      <c r="AT15" s="12">
        <f t="shared" si="23"/>
        <v>3044</v>
      </c>
      <c r="AU15" s="7">
        <f t="shared" si="24"/>
        <v>19.8417337596</v>
      </c>
      <c r="AV15" s="7">
        <f t="shared" si="25"/>
        <v>644.07996000000003</v>
      </c>
      <c r="AW15" s="7">
        <f t="shared" si="26"/>
        <v>7.2363780000000002</v>
      </c>
      <c r="AX15" s="7">
        <f t="shared" si="27"/>
        <v>7.2511893000000009</v>
      </c>
      <c r="AY15" s="7">
        <f t="shared" si="28"/>
        <v>7.2617688000000005</v>
      </c>
      <c r="AZ15" s="10">
        <f t="shared" si="29"/>
        <v>18264</v>
      </c>
      <c r="BA15" s="2">
        <f t="shared" si="30"/>
        <v>71.476830690300005</v>
      </c>
      <c r="BB15" s="2">
        <f t="shared" si="31"/>
        <v>3864.4797600000002</v>
      </c>
      <c r="BC15" s="12">
        <v>1</v>
      </c>
    </row>
    <row r="16" spans="1:55" x14ac:dyDescent="0.3">
      <c r="A16" s="12">
        <v>36217</v>
      </c>
      <c r="B16" s="12">
        <v>38471</v>
      </c>
      <c r="C16" s="12">
        <v>25420</v>
      </c>
      <c r="D16" s="12" t="s">
        <v>87</v>
      </c>
      <c r="E16" s="12">
        <v>1</v>
      </c>
      <c r="F16" s="12">
        <v>216</v>
      </c>
      <c r="G16" s="12">
        <v>0.14649999999999999</v>
      </c>
      <c r="H16" s="12">
        <v>16</v>
      </c>
      <c r="I16" s="12" t="s">
        <v>88</v>
      </c>
      <c r="J16" s="12">
        <v>761</v>
      </c>
      <c r="K16" s="12">
        <v>0.14649999999999999</v>
      </c>
      <c r="L16" s="12">
        <v>63.805199999999999</v>
      </c>
      <c r="M16" s="12">
        <v>7.62E-3</v>
      </c>
      <c r="N16" s="12">
        <v>120.8335</v>
      </c>
      <c r="O16" s="12">
        <v>34.31</v>
      </c>
      <c r="P16" s="12">
        <v>123.47477000000001</v>
      </c>
      <c r="Q16" s="12">
        <v>4.0559999999999999E-2</v>
      </c>
      <c r="R16" s="12">
        <v>215.35579999999999</v>
      </c>
      <c r="S16" s="12">
        <v>34.159999999999997</v>
      </c>
      <c r="T16" s="12">
        <v>108.1512</v>
      </c>
      <c r="U16" s="12">
        <v>2.3689999999999999E-2</v>
      </c>
      <c r="V16" s="12">
        <v>216.84357</v>
      </c>
      <c r="W16" s="12">
        <v>34.28</v>
      </c>
      <c r="X16" s="12">
        <v>50.173940000000002</v>
      </c>
      <c r="Y16" s="12">
        <v>2.198E-2</v>
      </c>
      <c r="Z16" s="12">
        <v>123.28824</v>
      </c>
      <c r="AA16" s="12">
        <v>34.26</v>
      </c>
      <c r="AB16" s="12">
        <v>345.60509999999999</v>
      </c>
      <c r="AC16" s="12">
        <v>50.632469999999998</v>
      </c>
      <c r="AD16" s="12">
        <v>676.32110999999998</v>
      </c>
      <c r="AE16" s="12">
        <v>1.4787699999999999</v>
      </c>
      <c r="AF16" s="12">
        <v>40.5</v>
      </c>
      <c r="AM16" s="5">
        <f t="shared" si="16"/>
        <v>0.14649999999999999</v>
      </c>
      <c r="AN16" s="13">
        <f t="shared" si="17"/>
        <v>40.5</v>
      </c>
      <c r="AO16" s="13">
        <f t="shared" si="18"/>
        <v>5.9332499999999992</v>
      </c>
      <c r="AP16" s="10">
        <f t="shared" si="19"/>
        <v>2283</v>
      </c>
      <c r="AQ16" s="7">
        <f t="shared" si="20"/>
        <v>7.35048221</v>
      </c>
      <c r="AR16" s="7">
        <f t="shared" si="21"/>
        <v>334.45949999999999</v>
      </c>
      <c r="AS16" s="7">
        <f t="shared" si="22"/>
        <v>5.0190899999999994</v>
      </c>
      <c r="AT16" s="12">
        <f t="shared" si="23"/>
        <v>3044</v>
      </c>
      <c r="AU16" s="7">
        <f t="shared" si="24"/>
        <v>18.089053804999999</v>
      </c>
      <c r="AV16" s="7">
        <f t="shared" si="25"/>
        <v>445.94599999999997</v>
      </c>
      <c r="AW16" s="7">
        <f t="shared" si="26"/>
        <v>5.0044399999999989</v>
      </c>
      <c r="AX16" s="7">
        <f t="shared" si="27"/>
        <v>5.0220199999999995</v>
      </c>
      <c r="AY16" s="7">
        <f t="shared" si="28"/>
        <v>5.0264150000000001</v>
      </c>
      <c r="AZ16" s="10">
        <f t="shared" si="29"/>
        <v>18264</v>
      </c>
      <c r="BA16" s="2">
        <f t="shared" si="30"/>
        <v>50.631147149999997</v>
      </c>
      <c r="BB16" s="2">
        <f t="shared" si="31"/>
        <v>2675.6759999999999</v>
      </c>
      <c r="BC16" s="12">
        <v>1</v>
      </c>
    </row>
    <row r="17" spans="1:55" x14ac:dyDescent="0.3">
      <c r="A17" s="12">
        <v>36218</v>
      </c>
      <c r="B17" s="12">
        <v>38471</v>
      </c>
      <c r="C17" s="12">
        <v>25450</v>
      </c>
      <c r="D17" s="12" t="s">
        <v>97</v>
      </c>
      <c r="E17" s="12">
        <v>1</v>
      </c>
      <c r="F17" s="12">
        <v>216</v>
      </c>
      <c r="G17" s="12">
        <v>3.0530000000000002E-2</v>
      </c>
      <c r="H17" s="12">
        <v>16</v>
      </c>
      <c r="I17" s="12" t="s">
        <v>88</v>
      </c>
      <c r="J17" s="12">
        <v>761</v>
      </c>
      <c r="K17" s="12">
        <v>3.0530000000000002E-2</v>
      </c>
      <c r="L17" s="12">
        <v>289.9246</v>
      </c>
      <c r="M17" s="12">
        <v>3.4630000000000001E-2</v>
      </c>
      <c r="N17" s="12">
        <v>1042.8542500000001</v>
      </c>
      <c r="O17" s="12">
        <v>34.26</v>
      </c>
      <c r="P17" s="12">
        <v>345.55779999999999</v>
      </c>
      <c r="Q17" s="12">
        <v>0.11352</v>
      </c>
      <c r="R17" s="12">
        <v>801.79912999999999</v>
      </c>
      <c r="S17" s="12">
        <v>33.799999999999997</v>
      </c>
      <c r="T17" s="12">
        <v>411.89690999999999</v>
      </c>
      <c r="U17" s="12">
        <v>9.0209999999999999E-2</v>
      </c>
      <c r="V17" s="12">
        <v>1081.68127</v>
      </c>
      <c r="W17" s="12">
        <v>34.14</v>
      </c>
      <c r="X17" s="12">
        <v>287.18682999999999</v>
      </c>
      <c r="Y17" s="12">
        <v>0.12579000000000001</v>
      </c>
      <c r="Z17" s="12">
        <v>463.06015000000002</v>
      </c>
      <c r="AA17" s="12">
        <v>33.9</v>
      </c>
      <c r="AB17" s="12">
        <v>1334.5661600000001</v>
      </c>
      <c r="AC17" s="12">
        <v>40.744300000000003</v>
      </c>
      <c r="AD17" s="12">
        <v>3389.3947800000001</v>
      </c>
      <c r="AE17" s="12">
        <v>1.19747</v>
      </c>
      <c r="AF17" s="12">
        <v>40.5</v>
      </c>
      <c r="AM17" s="5">
        <f t="shared" si="16"/>
        <v>3.0530000000000002E-2</v>
      </c>
      <c r="AN17" s="13">
        <f t="shared" si="17"/>
        <v>40.5</v>
      </c>
      <c r="AO17" s="13">
        <f t="shared" si="18"/>
        <v>1.2364650000000001</v>
      </c>
      <c r="AP17" s="10">
        <f t="shared" si="19"/>
        <v>2283</v>
      </c>
      <c r="AQ17" s="7">
        <f t="shared" si="20"/>
        <v>8.7678139199</v>
      </c>
      <c r="AR17" s="7">
        <f t="shared" si="21"/>
        <v>69.69999</v>
      </c>
      <c r="AS17" s="7">
        <f t="shared" si="22"/>
        <v>1.034967</v>
      </c>
      <c r="AT17" s="12">
        <f t="shared" si="23"/>
        <v>3044</v>
      </c>
      <c r="AU17" s="7">
        <f t="shared" si="24"/>
        <v>10.549879634</v>
      </c>
      <c r="AV17" s="7">
        <f t="shared" si="25"/>
        <v>92.933320000000009</v>
      </c>
      <c r="AW17" s="7">
        <f t="shared" si="26"/>
        <v>1.031914</v>
      </c>
      <c r="AX17" s="7">
        <f t="shared" si="27"/>
        <v>1.0422942000000002</v>
      </c>
      <c r="AY17" s="7">
        <f t="shared" si="28"/>
        <v>1.0459578</v>
      </c>
      <c r="AZ17" s="10">
        <f t="shared" si="29"/>
        <v>18264</v>
      </c>
      <c r="BA17" s="2">
        <f t="shared" si="30"/>
        <v>40.744304864800007</v>
      </c>
      <c r="BB17" s="2">
        <f t="shared" si="31"/>
        <v>557.59992</v>
      </c>
      <c r="BC17" s="12">
        <v>1</v>
      </c>
    </row>
    <row r="18" spans="1:55" x14ac:dyDescent="0.3">
      <c r="A18" s="12">
        <v>36224</v>
      </c>
      <c r="B18" s="12">
        <v>38473</v>
      </c>
      <c r="C18" s="12">
        <v>25420</v>
      </c>
      <c r="D18" s="12" t="s">
        <v>89</v>
      </c>
      <c r="E18" s="12">
        <v>1</v>
      </c>
      <c r="F18" s="12">
        <v>216</v>
      </c>
      <c r="G18" s="12">
        <v>0.48680000000000001</v>
      </c>
      <c r="H18" s="12">
        <v>16</v>
      </c>
      <c r="I18" s="12" t="s">
        <v>88</v>
      </c>
      <c r="J18" s="12">
        <v>761</v>
      </c>
      <c r="K18" s="12">
        <v>0.48680000000000001</v>
      </c>
      <c r="L18" s="12">
        <v>57.028300000000002</v>
      </c>
      <c r="M18" s="12">
        <v>6.8100000000000001E-3</v>
      </c>
      <c r="N18" s="12">
        <v>120.8335</v>
      </c>
      <c r="O18" s="12">
        <v>37.74</v>
      </c>
      <c r="P18" s="12">
        <v>91.881029999999996</v>
      </c>
      <c r="Q18" s="12">
        <v>3.0179999999999998E-2</v>
      </c>
      <c r="R18" s="12">
        <v>215.35579999999999</v>
      </c>
      <c r="S18" s="12">
        <v>37.67</v>
      </c>
      <c r="T18" s="12">
        <v>108.69237</v>
      </c>
      <c r="U18" s="12">
        <v>2.3800000000000002E-2</v>
      </c>
      <c r="V18" s="12">
        <v>216.84357</v>
      </c>
      <c r="W18" s="12">
        <v>37.72</v>
      </c>
      <c r="X18" s="12">
        <v>73.1143</v>
      </c>
      <c r="Y18" s="12">
        <v>3.2030000000000003E-2</v>
      </c>
      <c r="Z18" s="12">
        <v>123.28824</v>
      </c>
      <c r="AA18" s="12">
        <v>37.69</v>
      </c>
      <c r="AB18" s="12">
        <v>330.71600000000001</v>
      </c>
      <c r="AC18" s="12">
        <v>160.99197000000001</v>
      </c>
      <c r="AD18" s="12">
        <v>676.32110999999998</v>
      </c>
      <c r="AE18" s="12">
        <v>4.2700100000000001</v>
      </c>
      <c r="AF18" s="12">
        <v>40.5</v>
      </c>
      <c r="AM18" s="5">
        <f t="shared" si="16"/>
        <v>0.48680000000000001</v>
      </c>
      <c r="AN18" s="13">
        <f t="shared" si="17"/>
        <v>40.5</v>
      </c>
      <c r="AO18" s="13">
        <f t="shared" si="18"/>
        <v>19.715399999999999</v>
      </c>
      <c r="AP18" s="10">
        <f t="shared" si="19"/>
        <v>2283</v>
      </c>
      <c r="AQ18" s="7">
        <f t="shared" si="20"/>
        <v>35.59204124</v>
      </c>
      <c r="AR18" s="7">
        <f t="shared" si="21"/>
        <v>1111.3643999999999</v>
      </c>
      <c r="AS18" s="7">
        <f t="shared" si="22"/>
        <v>18.347491999999999</v>
      </c>
      <c r="AT18" s="12">
        <f t="shared" si="23"/>
        <v>3044</v>
      </c>
      <c r="AU18" s="7">
        <f t="shared" si="24"/>
        <v>44.727685403999999</v>
      </c>
      <c r="AV18" s="7">
        <f t="shared" si="25"/>
        <v>1481.8192000000001</v>
      </c>
      <c r="AW18" s="7">
        <f t="shared" si="26"/>
        <v>18.337756000000002</v>
      </c>
      <c r="AX18" s="7">
        <f t="shared" si="27"/>
        <v>18.362096000000001</v>
      </c>
      <c r="AY18" s="7">
        <f t="shared" si="28"/>
        <v>18.371832000000001</v>
      </c>
      <c r="AZ18" s="10">
        <f t="shared" si="29"/>
        <v>18264</v>
      </c>
      <c r="BA18" s="2">
        <f t="shared" si="30"/>
        <v>160.99254880000001</v>
      </c>
      <c r="BB18" s="2">
        <f t="shared" si="31"/>
        <v>8890.9151999999995</v>
      </c>
      <c r="BC18" s="12">
        <v>1</v>
      </c>
    </row>
    <row r="19" spans="1:55" x14ac:dyDescent="0.3">
      <c r="A19" s="12">
        <v>36285</v>
      </c>
      <c r="B19" s="12">
        <v>38514</v>
      </c>
      <c r="C19" s="12">
        <v>40686</v>
      </c>
      <c r="D19" s="12" t="s">
        <v>99</v>
      </c>
      <c r="E19" s="12">
        <v>1</v>
      </c>
      <c r="F19" s="12">
        <v>213</v>
      </c>
      <c r="G19" s="12">
        <v>0.25638</v>
      </c>
      <c r="H19" s="12">
        <v>13</v>
      </c>
      <c r="I19" s="12" t="s">
        <v>86</v>
      </c>
      <c r="J19" s="12">
        <v>784</v>
      </c>
      <c r="K19" s="12">
        <v>0.25638</v>
      </c>
      <c r="L19" s="12">
        <v>275.00619999999998</v>
      </c>
      <c r="M19" s="12">
        <v>3.1890000000000002E-2</v>
      </c>
      <c r="N19" s="12">
        <v>601.27643</v>
      </c>
      <c r="O19" s="12">
        <v>32.1</v>
      </c>
      <c r="P19" s="12">
        <v>513.28783999999996</v>
      </c>
      <c r="Q19" s="12">
        <v>0.16367999999999999</v>
      </c>
      <c r="R19" s="12">
        <v>1163.3908699999999</v>
      </c>
      <c r="S19" s="12">
        <v>31.47</v>
      </c>
      <c r="T19" s="12">
        <v>651.59937000000002</v>
      </c>
      <c r="U19" s="12">
        <v>0.13852</v>
      </c>
      <c r="V19" s="12">
        <v>1240.7707499999999</v>
      </c>
      <c r="W19" s="12">
        <v>31.9</v>
      </c>
      <c r="X19" s="12">
        <v>421.21512000000001</v>
      </c>
      <c r="Y19" s="12">
        <v>0.17909</v>
      </c>
      <c r="Z19" s="12">
        <v>620.60022000000004</v>
      </c>
      <c r="AA19" s="12">
        <v>31.62</v>
      </c>
      <c r="AB19" s="12">
        <v>1861.10852</v>
      </c>
      <c r="AC19" s="12">
        <v>477.15100000000001</v>
      </c>
      <c r="AD19" s="12">
        <v>3626.0383299999999</v>
      </c>
      <c r="AE19" s="12">
        <v>15.030279999999999</v>
      </c>
      <c r="AF19" s="12">
        <v>36</v>
      </c>
      <c r="AM19" s="5">
        <f t="shared" si="16"/>
        <v>0.25638</v>
      </c>
      <c r="AN19" s="13">
        <f t="shared" si="17"/>
        <v>36</v>
      </c>
      <c r="AO19" s="13">
        <f t="shared" si="18"/>
        <v>9.2296800000000001</v>
      </c>
      <c r="AP19" s="10">
        <f t="shared" si="19"/>
        <v>2352</v>
      </c>
      <c r="AQ19" s="7">
        <f t="shared" si="20"/>
        <v>107.9911324656</v>
      </c>
      <c r="AR19" s="7">
        <f t="shared" si="21"/>
        <v>603.00576000000001</v>
      </c>
      <c r="AS19" s="7">
        <f t="shared" si="22"/>
        <v>8.1067356000000004</v>
      </c>
      <c r="AT19" s="12">
        <f t="shared" si="23"/>
        <v>3136</v>
      </c>
      <c r="AU19" s="7">
        <f t="shared" si="24"/>
        <v>131.5967364192</v>
      </c>
      <c r="AV19" s="7">
        <f t="shared" si="25"/>
        <v>804.00767999999994</v>
      </c>
      <c r="AW19" s="7">
        <f t="shared" si="26"/>
        <v>8.0682785999999993</v>
      </c>
      <c r="AX19" s="7">
        <f t="shared" si="27"/>
        <v>8.1785219999999992</v>
      </c>
      <c r="AY19" s="7">
        <f t="shared" si="28"/>
        <v>8.2297980000000006</v>
      </c>
      <c r="AZ19" s="10">
        <f t="shared" si="29"/>
        <v>18816</v>
      </c>
      <c r="BA19" s="2">
        <f t="shared" si="30"/>
        <v>477.15100235760002</v>
      </c>
      <c r="BB19" s="2">
        <f t="shared" si="31"/>
        <v>4824.0460800000001</v>
      </c>
      <c r="BC19" s="12">
        <v>1</v>
      </c>
    </row>
    <row r="20" spans="1:55" x14ac:dyDescent="0.3">
      <c r="A20" s="12">
        <v>36286</v>
      </c>
      <c r="B20" s="12">
        <v>38514</v>
      </c>
      <c r="C20" s="12">
        <v>40687</v>
      </c>
      <c r="D20" s="12" t="s">
        <v>93</v>
      </c>
      <c r="E20" s="12">
        <v>1</v>
      </c>
      <c r="F20" s="12">
        <v>216</v>
      </c>
      <c r="G20" s="12">
        <v>7.4829999999999994E-2</v>
      </c>
      <c r="H20" s="12">
        <v>16</v>
      </c>
      <c r="I20" s="12" t="s">
        <v>94</v>
      </c>
      <c r="J20" s="12">
        <v>761</v>
      </c>
      <c r="K20" s="12">
        <v>7.4829999999999994E-2</v>
      </c>
      <c r="L20" s="12">
        <v>356.50349999999997</v>
      </c>
      <c r="M20" s="12">
        <v>4.2590000000000003E-2</v>
      </c>
      <c r="N20" s="12">
        <v>689.69489999999996</v>
      </c>
      <c r="O20" s="12">
        <v>34.24</v>
      </c>
      <c r="P20" s="12">
        <v>648.73914000000002</v>
      </c>
      <c r="Q20" s="12">
        <v>0.21312</v>
      </c>
      <c r="R20" s="12">
        <v>1355.6811499999999</v>
      </c>
      <c r="S20" s="12">
        <v>33.14</v>
      </c>
      <c r="T20" s="12">
        <v>689.47357</v>
      </c>
      <c r="U20" s="12">
        <v>0.151</v>
      </c>
      <c r="V20" s="12">
        <v>1406.73828</v>
      </c>
      <c r="W20" s="12">
        <v>34</v>
      </c>
      <c r="X20" s="12">
        <v>529.71838000000002</v>
      </c>
      <c r="Y20" s="12">
        <v>0.23202999999999999</v>
      </c>
      <c r="Z20" s="12">
        <v>946.30498999999998</v>
      </c>
      <c r="AA20" s="12">
        <v>33.43</v>
      </c>
      <c r="AB20" s="12">
        <v>2224.4345699999999</v>
      </c>
      <c r="AC20" s="12">
        <v>166.46540999999999</v>
      </c>
      <c r="AD20" s="12">
        <v>4398.4194299999999</v>
      </c>
      <c r="AE20" s="12">
        <v>4.9474799999999997</v>
      </c>
      <c r="AF20" s="12">
        <v>40.5</v>
      </c>
      <c r="AM20" s="5">
        <f t="shared" si="16"/>
        <v>7.4829999999999994E-2</v>
      </c>
      <c r="AN20" s="13">
        <f t="shared" si="17"/>
        <v>40.5</v>
      </c>
      <c r="AO20" s="13">
        <f t="shared" si="18"/>
        <v>3.0306149999999996</v>
      </c>
      <c r="AP20" s="10">
        <f t="shared" si="19"/>
        <v>2283</v>
      </c>
      <c r="AQ20" s="7">
        <f t="shared" si="20"/>
        <v>39.638826375400001</v>
      </c>
      <c r="AR20" s="7">
        <f t="shared" si="21"/>
        <v>170.83688999999998</v>
      </c>
      <c r="AS20" s="7">
        <f t="shared" si="22"/>
        <v>2.5015668999999998</v>
      </c>
      <c r="AT20" s="12">
        <f t="shared" si="23"/>
        <v>3044</v>
      </c>
      <c r="AU20" s="7">
        <f t="shared" si="24"/>
        <v>48.545149846199998</v>
      </c>
      <c r="AV20" s="7">
        <f t="shared" si="25"/>
        <v>227.78251999999998</v>
      </c>
      <c r="AW20" s="7">
        <f t="shared" si="26"/>
        <v>2.4798662</v>
      </c>
      <c r="AX20" s="7">
        <f t="shared" si="27"/>
        <v>2.5442199999999997</v>
      </c>
      <c r="AY20" s="7">
        <f t="shared" si="28"/>
        <v>2.5621792000000001</v>
      </c>
      <c r="AZ20" s="10">
        <f t="shared" si="29"/>
        <v>18264</v>
      </c>
      <c r="BA20" s="2">
        <f t="shared" si="30"/>
        <v>166.45443887309997</v>
      </c>
      <c r="BB20" s="2">
        <f t="shared" si="31"/>
        <v>1366.6951199999999</v>
      </c>
      <c r="BC20" s="12">
        <v>1</v>
      </c>
    </row>
    <row r="21" spans="1:55" x14ac:dyDescent="0.3">
      <c r="A21" s="12">
        <v>40324</v>
      </c>
      <c r="B21" s="12">
        <v>40686</v>
      </c>
      <c r="C21" s="12">
        <v>25088</v>
      </c>
      <c r="D21" s="12" t="s">
        <v>85</v>
      </c>
      <c r="E21" s="12">
        <v>1</v>
      </c>
      <c r="F21" s="12">
        <v>213</v>
      </c>
      <c r="G21" s="12">
        <v>0.18024000000000001</v>
      </c>
      <c r="H21" s="12">
        <v>13</v>
      </c>
      <c r="I21" s="12" t="s">
        <v>86</v>
      </c>
      <c r="J21" s="12">
        <v>784</v>
      </c>
      <c r="K21" s="12">
        <v>0.18024000000000001</v>
      </c>
      <c r="L21" s="12">
        <v>275.00619999999998</v>
      </c>
      <c r="M21" s="12">
        <v>3.1890000000000002E-2</v>
      </c>
      <c r="N21" s="12">
        <v>601.27643</v>
      </c>
      <c r="O21" s="12">
        <v>31.96</v>
      </c>
      <c r="P21" s="12">
        <v>513.28783999999996</v>
      </c>
      <c r="Q21" s="12">
        <v>0.16367999999999999</v>
      </c>
      <c r="R21" s="12">
        <v>1163.3908699999999</v>
      </c>
      <c r="S21" s="12">
        <v>31.31</v>
      </c>
      <c r="T21" s="12">
        <v>651.59937000000002</v>
      </c>
      <c r="U21" s="12">
        <v>0.13852</v>
      </c>
      <c r="V21" s="12">
        <v>1240.7707499999999</v>
      </c>
      <c r="W21" s="12">
        <v>31.76</v>
      </c>
      <c r="X21" s="12">
        <v>421.21512000000001</v>
      </c>
      <c r="Y21" s="12">
        <v>0.17909</v>
      </c>
      <c r="Z21" s="12">
        <v>620.60022000000004</v>
      </c>
      <c r="AA21" s="12">
        <v>31.47</v>
      </c>
      <c r="AB21" s="12">
        <v>1861.10852</v>
      </c>
      <c r="AC21" s="12">
        <v>335.44619999999998</v>
      </c>
      <c r="AD21" s="12">
        <v>3626.0383299999999</v>
      </c>
      <c r="AE21" s="12">
        <v>10.61604</v>
      </c>
      <c r="AF21" s="12">
        <v>36</v>
      </c>
      <c r="AM21" s="5">
        <f t="shared" si="16"/>
        <v>0.18024000000000001</v>
      </c>
      <c r="AN21" s="13">
        <f t="shared" si="17"/>
        <v>36</v>
      </c>
      <c r="AO21" s="13">
        <f t="shared" si="18"/>
        <v>6.4886400000000002</v>
      </c>
      <c r="AP21" s="10">
        <f t="shared" si="19"/>
        <v>2352</v>
      </c>
      <c r="AQ21" s="7">
        <f t="shared" si="20"/>
        <v>75.91981322880001</v>
      </c>
      <c r="AR21" s="7">
        <f t="shared" si="21"/>
        <v>423.92448000000002</v>
      </c>
      <c r="AS21" s="7">
        <f t="shared" si="22"/>
        <v>5.6721528000000001</v>
      </c>
      <c r="AT21" s="12">
        <f t="shared" si="23"/>
        <v>3136</v>
      </c>
      <c r="AU21" s="7">
        <f t="shared" si="24"/>
        <v>92.515000281599995</v>
      </c>
      <c r="AV21" s="7">
        <f t="shared" si="25"/>
        <v>565.23264000000006</v>
      </c>
      <c r="AW21" s="7">
        <f t="shared" si="26"/>
        <v>5.6433144000000004</v>
      </c>
      <c r="AX21" s="7">
        <f t="shared" si="27"/>
        <v>5.7244224000000008</v>
      </c>
      <c r="AY21" s="7">
        <f t="shared" si="28"/>
        <v>5.7604704000000009</v>
      </c>
      <c r="AZ21" s="10">
        <f t="shared" si="29"/>
        <v>18816</v>
      </c>
      <c r="BA21" s="2">
        <f t="shared" si="30"/>
        <v>335.4461996448</v>
      </c>
      <c r="BB21" s="2">
        <f t="shared" si="31"/>
        <v>3391.3958400000001</v>
      </c>
      <c r="BC21" s="12">
        <v>1</v>
      </c>
    </row>
    <row r="22" spans="1:55" x14ac:dyDescent="0.3">
      <c r="A22" s="12">
        <v>40325</v>
      </c>
      <c r="B22" s="12">
        <v>40686</v>
      </c>
      <c r="C22" s="12">
        <v>38514</v>
      </c>
      <c r="D22" s="12" t="s">
        <v>99</v>
      </c>
      <c r="E22" s="12">
        <v>1</v>
      </c>
      <c r="F22" s="12">
        <v>213</v>
      </c>
      <c r="G22" s="12">
        <v>0.25638</v>
      </c>
      <c r="H22" s="12">
        <v>13</v>
      </c>
      <c r="I22" s="12" t="s">
        <v>86</v>
      </c>
      <c r="J22" s="12">
        <v>784</v>
      </c>
      <c r="K22" s="12">
        <v>0.25638</v>
      </c>
      <c r="L22" s="12">
        <v>326.27019999999999</v>
      </c>
      <c r="M22" s="12">
        <v>3.7830000000000003E-2</v>
      </c>
      <c r="N22" s="12">
        <v>601.27643</v>
      </c>
      <c r="O22" s="12">
        <v>32.08</v>
      </c>
      <c r="P22" s="12">
        <v>650.10302999999999</v>
      </c>
      <c r="Q22" s="12">
        <v>0.20730000000000001</v>
      </c>
      <c r="R22" s="12">
        <v>1163.3908699999999</v>
      </c>
      <c r="S22" s="12">
        <v>31.2</v>
      </c>
      <c r="T22" s="12">
        <v>589.17138999999997</v>
      </c>
      <c r="U22" s="12">
        <v>0.12525</v>
      </c>
      <c r="V22" s="12">
        <v>1240.7707499999999</v>
      </c>
      <c r="W22" s="12">
        <v>31.93</v>
      </c>
      <c r="X22" s="12">
        <v>199.38509999999999</v>
      </c>
      <c r="Y22" s="12">
        <v>8.4769999999999998E-2</v>
      </c>
      <c r="Z22" s="12">
        <v>620.60022000000004</v>
      </c>
      <c r="AA22" s="12">
        <v>31.92</v>
      </c>
      <c r="AB22" s="12">
        <v>1764.9296899999999</v>
      </c>
      <c r="AC22" s="12">
        <v>452.49268000000001</v>
      </c>
      <c r="AD22" s="12">
        <v>3626.0383299999999</v>
      </c>
      <c r="AE22" s="12">
        <v>14.281779999999999</v>
      </c>
      <c r="AF22" s="12">
        <v>36</v>
      </c>
      <c r="AM22" s="5">
        <f t="shared" si="16"/>
        <v>0.25638</v>
      </c>
      <c r="AN22" s="13">
        <f t="shared" si="17"/>
        <v>36</v>
      </c>
      <c r="AO22" s="13">
        <f t="shared" si="18"/>
        <v>9.2296800000000001</v>
      </c>
      <c r="AP22" s="10">
        <f t="shared" si="19"/>
        <v>2352</v>
      </c>
      <c r="AQ22" s="7">
        <f t="shared" si="20"/>
        <v>51.118351937999996</v>
      </c>
      <c r="AR22" s="7">
        <f t="shared" si="21"/>
        <v>603.00576000000001</v>
      </c>
      <c r="AS22" s="7">
        <f t="shared" si="22"/>
        <v>8.1836496000000007</v>
      </c>
      <c r="AT22" s="12">
        <f t="shared" si="23"/>
        <v>3136</v>
      </c>
      <c r="AU22" s="7">
        <f t="shared" si="24"/>
        <v>166.67341483140001</v>
      </c>
      <c r="AV22" s="7">
        <f t="shared" si="25"/>
        <v>804.00767999999994</v>
      </c>
      <c r="AW22" s="7">
        <f t="shared" si="26"/>
        <v>7.9990559999999995</v>
      </c>
      <c r="AX22" s="7">
        <f t="shared" si="27"/>
        <v>8.1862133999999998</v>
      </c>
      <c r="AY22" s="7">
        <f t="shared" si="28"/>
        <v>8.224670399999999</v>
      </c>
      <c r="AZ22" s="10">
        <f t="shared" si="29"/>
        <v>18816</v>
      </c>
      <c r="BA22" s="2">
        <f t="shared" si="30"/>
        <v>452.49267392219997</v>
      </c>
      <c r="BB22" s="2">
        <f t="shared" si="31"/>
        <v>4824.0460800000001</v>
      </c>
      <c r="BC22" s="12">
        <v>1</v>
      </c>
    </row>
    <row r="23" spans="1:55" x14ac:dyDescent="0.3">
      <c r="A23" s="12">
        <v>40327</v>
      </c>
      <c r="B23" s="12">
        <v>40687</v>
      </c>
      <c r="C23" s="12">
        <v>38514</v>
      </c>
      <c r="D23" s="12" t="s">
        <v>93</v>
      </c>
      <c r="E23" s="12">
        <v>1</v>
      </c>
      <c r="F23" s="12">
        <v>216</v>
      </c>
      <c r="G23" s="12">
        <v>7.4829999999999994E-2</v>
      </c>
      <c r="H23" s="12">
        <v>16</v>
      </c>
      <c r="I23" s="12" t="s">
        <v>94</v>
      </c>
      <c r="J23" s="12">
        <v>761</v>
      </c>
      <c r="K23" s="12">
        <v>7.4829999999999994E-2</v>
      </c>
      <c r="L23" s="12">
        <v>333.19139999999999</v>
      </c>
      <c r="M23" s="12">
        <v>3.9800000000000002E-2</v>
      </c>
      <c r="N23" s="12">
        <v>689.69489999999996</v>
      </c>
      <c r="O23" s="12">
        <v>34.25</v>
      </c>
      <c r="P23" s="12">
        <v>706.94195999999999</v>
      </c>
      <c r="Q23" s="12">
        <v>0.23224</v>
      </c>
      <c r="R23" s="12">
        <v>1355.6811499999999</v>
      </c>
      <c r="S23" s="12">
        <v>32.979999999999997</v>
      </c>
      <c r="T23" s="12">
        <v>717.26471000000004</v>
      </c>
      <c r="U23" s="12">
        <v>0.15709000000000001</v>
      </c>
      <c r="V23" s="12">
        <v>1406.73828</v>
      </c>
      <c r="W23" s="12">
        <v>33.979999999999997</v>
      </c>
      <c r="X23" s="12">
        <v>416.58661000000001</v>
      </c>
      <c r="Y23" s="12">
        <v>0.18246999999999999</v>
      </c>
      <c r="Z23" s="12">
        <v>946.30498999999998</v>
      </c>
      <c r="AA23" s="12">
        <v>33.67</v>
      </c>
      <c r="AB23" s="12">
        <v>2173.9846200000002</v>
      </c>
      <c r="AC23" s="12">
        <v>162.68998999999999</v>
      </c>
      <c r="AD23" s="12">
        <v>4398.4194299999999</v>
      </c>
      <c r="AE23" s="12">
        <v>4.8376900000000003</v>
      </c>
      <c r="AF23" s="12">
        <v>40.5</v>
      </c>
      <c r="AM23" s="5">
        <f t="shared" si="16"/>
        <v>7.4829999999999994E-2</v>
      </c>
      <c r="AN23" s="13">
        <f t="shared" si="17"/>
        <v>40.5</v>
      </c>
      <c r="AO23" s="13">
        <f t="shared" si="18"/>
        <v>3.0306149999999996</v>
      </c>
      <c r="AP23" s="10">
        <f t="shared" si="19"/>
        <v>2283</v>
      </c>
      <c r="AQ23" s="7">
        <f t="shared" si="20"/>
        <v>31.173176026299998</v>
      </c>
      <c r="AR23" s="7">
        <f t="shared" si="21"/>
        <v>170.83688999999998</v>
      </c>
      <c r="AS23" s="7">
        <f t="shared" si="22"/>
        <v>2.5195260999999998</v>
      </c>
      <c r="AT23" s="12">
        <f t="shared" si="23"/>
        <v>3044</v>
      </c>
      <c r="AU23" s="7">
        <f t="shared" si="24"/>
        <v>52.900466866799995</v>
      </c>
      <c r="AV23" s="7">
        <f t="shared" si="25"/>
        <v>227.78251999999998</v>
      </c>
      <c r="AW23" s="7">
        <f t="shared" si="26"/>
        <v>2.4678933999999995</v>
      </c>
      <c r="AX23" s="7">
        <f t="shared" si="27"/>
        <v>2.5427233999999994</v>
      </c>
      <c r="AY23" s="7">
        <f t="shared" si="28"/>
        <v>2.5629274999999998</v>
      </c>
      <c r="AZ23" s="10">
        <f t="shared" si="29"/>
        <v>18264</v>
      </c>
      <c r="BA23" s="2">
        <f t="shared" si="30"/>
        <v>162.6792691146</v>
      </c>
      <c r="BB23" s="2">
        <f t="shared" si="31"/>
        <v>1366.6951199999999</v>
      </c>
      <c r="BC23" s="12">
        <v>1</v>
      </c>
    </row>
    <row r="24" spans="1:55" x14ac:dyDescent="0.3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M24" s="5">
        <f t="shared" si="16"/>
        <v>0</v>
      </c>
      <c r="AN24" s="13">
        <f t="shared" si="17"/>
        <v>0</v>
      </c>
      <c r="AO24" s="13">
        <f t="shared" si="18"/>
        <v>0</v>
      </c>
      <c r="AP24" s="10">
        <f t="shared" si="19"/>
        <v>0</v>
      </c>
      <c r="AQ24" s="7">
        <f t="shared" si="20"/>
        <v>0</v>
      </c>
      <c r="AR24" s="7">
        <f t="shared" si="21"/>
        <v>0</v>
      </c>
      <c r="AS24" s="7">
        <f t="shared" si="22"/>
        <v>0</v>
      </c>
      <c r="AT24" s="12">
        <f t="shared" si="23"/>
        <v>0</v>
      </c>
      <c r="AU24" s="7">
        <f t="shared" si="24"/>
        <v>0</v>
      </c>
      <c r="AV24" s="7">
        <f t="shared" si="25"/>
        <v>0</v>
      </c>
      <c r="AW24" s="7">
        <f t="shared" si="26"/>
        <v>0</v>
      </c>
      <c r="AX24" s="7">
        <f t="shared" si="27"/>
        <v>0</v>
      </c>
      <c r="AY24" s="7">
        <f t="shared" si="28"/>
        <v>0</v>
      </c>
      <c r="AZ24" s="10">
        <f t="shared" si="29"/>
        <v>0</v>
      </c>
      <c r="BA24" s="2">
        <f t="shared" si="30"/>
        <v>0</v>
      </c>
      <c r="BB24" s="2">
        <f t="shared" si="31"/>
        <v>0</v>
      </c>
      <c r="BC24" s="12">
        <v>1</v>
      </c>
    </row>
    <row r="25" spans="1:55" x14ac:dyDescent="0.3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M25" s="5">
        <f t="shared" si="16"/>
        <v>0</v>
      </c>
      <c r="AN25" s="13">
        <f t="shared" si="17"/>
        <v>0</v>
      </c>
      <c r="AO25" s="13">
        <f t="shared" si="18"/>
        <v>0</v>
      </c>
      <c r="AP25" s="10">
        <f t="shared" si="19"/>
        <v>0</v>
      </c>
      <c r="AQ25" s="7">
        <f t="shared" si="20"/>
        <v>0</v>
      </c>
      <c r="AR25" s="7">
        <f t="shared" si="21"/>
        <v>0</v>
      </c>
      <c r="AS25" s="7">
        <f t="shared" si="22"/>
        <v>0</v>
      </c>
      <c r="AT25" s="12">
        <f t="shared" si="23"/>
        <v>0</v>
      </c>
      <c r="AU25" s="7">
        <f t="shared" si="24"/>
        <v>0</v>
      </c>
      <c r="AV25" s="7">
        <f t="shared" si="25"/>
        <v>0</v>
      </c>
      <c r="AW25" s="7">
        <f t="shared" si="26"/>
        <v>0</v>
      </c>
      <c r="AX25" s="7">
        <f t="shared" si="27"/>
        <v>0</v>
      </c>
      <c r="AY25" s="7">
        <f t="shared" si="28"/>
        <v>0</v>
      </c>
      <c r="AZ25" s="10">
        <f t="shared" si="29"/>
        <v>0</v>
      </c>
      <c r="BA25" s="2">
        <f t="shared" si="30"/>
        <v>0</v>
      </c>
      <c r="BB25" s="2">
        <f t="shared" si="31"/>
        <v>0</v>
      </c>
      <c r="BC25" s="12">
        <v>1</v>
      </c>
    </row>
    <row r="26" spans="1:55" x14ac:dyDescent="0.3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M26" s="5">
        <f t="shared" si="16"/>
        <v>0</v>
      </c>
      <c r="AN26" s="13">
        <f t="shared" si="17"/>
        <v>0</v>
      </c>
      <c r="AO26" s="13">
        <f t="shared" si="18"/>
        <v>0</v>
      </c>
      <c r="AP26" s="10">
        <f t="shared" si="19"/>
        <v>0</v>
      </c>
      <c r="AQ26" s="7">
        <f t="shared" si="20"/>
        <v>0</v>
      </c>
      <c r="AR26" s="7">
        <f t="shared" si="21"/>
        <v>0</v>
      </c>
      <c r="AS26" s="7">
        <f t="shared" si="22"/>
        <v>0</v>
      </c>
      <c r="AT26" s="12">
        <f t="shared" si="23"/>
        <v>0</v>
      </c>
      <c r="AU26" s="7">
        <f t="shared" si="24"/>
        <v>0</v>
      </c>
      <c r="AV26" s="7">
        <f t="shared" si="25"/>
        <v>0</v>
      </c>
      <c r="AW26" s="7">
        <f t="shared" si="26"/>
        <v>0</v>
      </c>
      <c r="AX26" s="7">
        <f t="shared" si="27"/>
        <v>0</v>
      </c>
      <c r="AY26" s="7">
        <f t="shared" si="28"/>
        <v>0</v>
      </c>
      <c r="AZ26" s="10">
        <f t="shared" si="29"/>
        <v>0</v>
      </c>
      <c r="BA26" s="2">
        <f t="shared" si="30"/>
        <v>0</v>
      </c>
      <c r="BB26" s="2">
        <f t="shared" si="31"/>
        <v>0</v>
      </c>
      <c r="BC26" s="12">
        <v>1</v>
      </c>
    </row>
    <row r="27" spans="1:55" x14ac:dyDescent="0.3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M27" s="5">
        <f t="shared" si="16"/>
        <v>0</v>
      </c>
      <c r="AN27" s="13">
        <f t="shared" si="17"/>
        <v>0</v>
      </c>
      <c r="AO27" s="13">
        <f t="shared" si="18"/>
        <v>0</v>
      </c>
      <c r="AP27" s="10">
        <f t="shared" si="19"/>
        <v>0</v>
      </c>
      <c r="AQ27" s="7">
        <f t="shared" si="20"/>
        <v>0</v>
      </c>
      <c r="AR27" s="7">
        <f t="shared" si="21"/>
        <v>0</v>
      </c>
      <c r="AS27" s="7">
        <f t="shared" si="22"/>
        <v>0</v>
      </c>
      <c r="AT27" s="12">
        <f t="shared" si="23"/>
        <v>0</v>
      </c>
      <c r="AU27" s="7">
        <f t="shared" si="24"/>
        <v>0</v>
      </c>
      <c r="AV27" s="7">
        <f t="shared" si="25"/>
        <v>0</v>
      </c>
      <c r="AW27" s="7">
        <f t="shared" si="26"/>
        <v>0</v>
      </c>
      <c r="AX27" s="7">
        <f t="shared" si="27"/>
        <v>0</v>
      </c>
      <c r="AY27" s="7">
        <f t="shared" si="28"/>
        <v>0</v>
      </c>
      <c r="AZ27" s="10">
        <f t="shared" si="29"/>
        <v>0</v>
      </c>
      <c r="BA27" s="2">
        <f t="shared" si="30"/>
        <v>0</v>
      </c>
      <c r="BB27" s="2">
        <f t="shared" si="31"/>
        <v>0</v>
      </c>
      <c r="BC27" s="12">
        <v>1</v>
      </c>
    </row>
    <row r="28" spans="1:55" x14ac:dyDescent="0.3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M28" s="5">
        <f t="shared" si="16"/>
        <v>0</v>
      </c>
      <c r="AN28" s="13">
        <f t="shared" si="17"/>
        <v>0</v>
      </c>
      <c r="AO28" s="13">
        <f t="shared" si="18"/>
        <v>0</v>
      </c>
      <c r="AP28" s="10">
        <f t="shared" si="19"/>
        <v>0</v>
      </c>
      <c r="AQ28" s="7">
        <f t="shared" si="20"/>
        <v>0</v>
      </c>
      <c r="AR28" s="7">
        <f t="shared" si="21"/>
        <v>0</v>
      </c>
      <c r="AS28" s="7">
        <f t="shared" si="22"/>
        <v>0</v>
      </c>
      <c r="AT28" s="12">
        <f t="shared" si="23"/>
        <v>0</v>
      </c>
      <c r="AU28" s="7">
        <f t="shared" si="24"/>
        <v>0</v>
      </c>
      <c r="AV28" s="7">
        <f t="shared" si="25"/>
        <v>0</v>
      </c>
      <c r="AW28" s="7">
        <f t="shared" si="26"/>
        <v>0</v>
      </c>
      <c r="AX28" s="7">
        <f t="shared" si="27"/>
        <v>0</v>
      </c>
      <c r="AY28" s="7">
        <f t="shared" si="28"/>
        <v>0</v>
      </c>
      <c r="AZ28" s="10">
        <f t="shared" si="29"/>
        <v>0</v>
      </c>
      <c r="BA28" s="2">
        <f t="shared" si="30"/>
        <v>0</v>
      </c>
      <c r="BB28" s="2">
        <f t="shared" si="31"/>
        <v>0</v>
      </c>
      <c r="BC28" s="12">
        <v>1</v>
      </c>
    </row>
    <row r="29" spans="1:55" x14ac:dyDescent="0.3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M29" s="5">
        <f t="shared" si="16"/>
        <v>0</v>
      </c>
      <c r="AN29" s="13">
        <f t="shared" si="17"/>
        <v>0</v>
      </c>
      <c r="AO29" s="13">
        <f t="shared" si="18"/>
        <v>0</v>
      </c>
      <c r="AP29" s="10">
        <f t="shared" si="19"/>
        <v>0</v>
      </c>
      <c r="AQ29" s="7">
        <f t="shared" si="20"/>
        <v>0</v>
      </c>
      <c r="AR29" s="7">
        <f t="shared" si="21"/>
        <v>0</v>
      </c>
      <c r="AS29" s="7">
        <f t="shared" si="22"/>
        <v>0</v>
      </c>
      <c r="AT29" s="12">
        <f t="shared" si="23"/>
        <v>0</v>
      </c>
      <c r="AU29" s="7">
        <f t="shared" si="24"/>
        <v>0</v>
      </c>
      <c r="AV29" s="7">
        <f t="shared" si="25"/>
        <v>0</v>
      </c>
      <c r="AW29" s="7">
        <f t="shared" si="26"/>
        <v>0</v>
      </c>
      <c r="AX29" s="7">
        <f t="shared" si="27"/>
        <v>0</v>
      </c>
      <c r="AY29" s="7">
        <f t="shared" si="28"/>
        <v>0</v>
      </c>
      <c r="AZ29" s="10">
        <f t="shared" si="29"/>
        <v>0</v>
      </c>
      <c r="BA29" s="2">
        <f t="shared" si="30"/>
        <v>0</v>
      </c>
      <c r="BB29" s="2">
        <f t="shared" si="31"/>
        <v>0</v>
      </c>
      <c r="BC29" s="12">
        <v>1</v>
      </c>
    </row>
    <row r="30" spans="1:55" x14ac:dyDescent="0.3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M30" s="5">
        <f t="shared" si="16"/>
        <v>0</v>
      </c>
      <c r="AN30" s="13">
        <f t="shared" si="17"/>
        <v>0</v>
      </c>
      <c r="AO30" s="13">
        <f t="shared" si="18"/>
        <v>0</v>
      </c>
      <c r="AP30" s="10">
        <f t="shared" si="19"/>
        <v>0</v>
      </c>
      <c r="AQ30" s="7">
        <f t="shared" si="20"/>
        <v>0</v>
      </c>
      <c r="AR30" s="7">
        <f t="shared" si="21"/>
        <v>0</v>
      </c>
      <c r="AS30" s="7">
        <f t="shared" si="22"/>
        <v>0</v>
      </c>
      <c r="AT30" s="12">
        <f t="shared" si="23"/>
        <v>0</v>
      </c>
      <c r="AU30" s="7">
        <f t="shared" si="24"/>
        <v>0</v>
      </c>
      <c r="AV30" s="7">
        <f t="shared" si="25"/>
        <v>0</v>
      </c>
      <c r="AW30" s="7">
        <f t="shared" si="26"/>
        <v>0</v>
      </c>
      <c r="AX30" s="7">
        <f t="shared" si="27"/>
        <v>0</v>
      </c>
      <c r="AY30" s="7">
        <f t="shared" si="28"/>
        <v>0</v>
      </c>
      <c r="AZ30" s="10">
        <f t="shared" si="29"/>
        <v>0</v>
      </c>
      <c r="BA30" s="2">
        <f t="shared" si="30"/>
        <v>0</v>
      </c>
      <c r="BB30" s="2">
        <f t="shared" si="31"/>
        <v>0</v>
      </c>
      <c r="BC30" s="12">
        <v>1</v>
      </c>
    </row>
    <row r="31" spans="1:55" x14ac:dyDescent="0.3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M31" s="5">
        <f t="shared" si="16"/>
        <v>0</v>
      </c>
      <c r="AN31" s="13">
        <f t="shared" si="17"/>
        <v>0</v>
      </c>
      <c r="AO31" s="13">
        <f t="shared" si="18"/>
        <v>0</v>
      </c>
      <c r="AP31" s="10">
        <f t="shared" si="19"/>
        <v>0</v>
      </c>
      <c r="AQ31" s="7">
        <f t="shared" si="20"/>
        <v>0</v>
      </c>
      <c r="AR31" s="7">
        <f t="shared" si="21"/>
        <v>0</v>
      </c>
      <c r="AS31" s="7">
        <f t="shared" si="22"/>
        <v>0</v>
      </c>
      <c r="AT31" s="12">
        <f t="shared" si="23"/>
        <v>0</v>
      </c>
      <c r="AU31" s="7">
        <f t="shared" si="24"/>
        <v>0</v>
      </c>
      <c r="AV31" s="7">
        <f t="shared" si="25"/>
        <v>0</v>
      </c>
      <c r="AW31" s="7">
        <f t="shared" si="26"/>
        <v>0</v>
      </c>
      <c r="AX31" s="7">
        <f t="shared" si="27"/>
        <v>0</v>
      </c>
      <c r="AY31" s="7">
        <f t="shared" si="28"/>
        <v>0</v>
      </c>
      <c r="AZ31" s="10">
        <f t="shared" si="29"/>
        <v>0</v>
      </c>
      <c r="BA31" s="2">
        <f t="shared" si="30"/>
        <v>0</v>
      </c>
      <c r="BB31" s="2">
        <f t="shared" si="31"/>
        <v>0</v>
      </c>
      <c r="BC31" s="12">
        <v>1</v>
      </c>
    </row>
    <row r="32" spans="1:55" x14ac:dyDescent="0.3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M32" s="5">
        <f t="shared" si="16"/>
        <v>0</v>
      </c>
      <c r="AN32" s="13">
        <f t="shared" si="17"/>
        <v>0</v>
      </c>
      <c r="AO32" s="13">
        <f t="shared" si="18"/>
        <v>0</v>
      </c>
      <c r="AP32" s="10">
        <f t="shared" si="19"/>
        <v>0</v>
      </c>
      <c r="AQ32" s="7">
        <f t="shared" si="20"/>
        <v>0</v>
      </c>
      <c r="AR32" s="7">
        <f t="shared" si="21"/>
        <v>0</v>
      </c>
      <c r="AS32" s="7">
        <f t="shared" si="22"/>
        <v>0</v>
      </c>
      <c r="AT32" s="12">
        <f t="shared" si="23"/>
        <v>0</v>
      </c>
      <c r="AU32" s="7">
        <f t="shared" si="24"/>
        <v>0</v>
      </c>
      <c r="AV32" s="7">
        <f t="shared" si="25"/>
        <v>0</v>
      </c>
      <c r="AW32" s="7">
        <f t="shared" si="26"/>
        <v>0</v>
      </c>
      <c r="AX32" s="7">
        <f t="shared" si="27"/>
        <v>0</v>
      </c>
      <c r="AY32" s="7">
        <f t="shared" si="28"/>
        <v>0</v>
      </c>
      <c r="AZ32" s="10">
        <f t="shared" si="29"/>
        <v>0</v>
      </c>
      <c r="BA32" s="2">
        <f t="shared" si="30"/>
        <v>0</v>
      </c>
      <c r="BB32" s="2">
        <f t="shared" si="31"/>
        <v>0</v>
      </c>
      <c r="BC32" s="12">
        <v>1</v>
      </c>
    </row>
    <row r="33" spans="2:55" x14ac:dyDescent="0.3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M33" s="5">
        <f t="shared" si="16"/>
        <v>0</v>
      </c>
      <c r="AN33" s="13">
        <f t="shared" si="17"/>
        <v>0</v>
      </c>
      <c r="AO33" s="13">
        <f t="shared" si="18"/>
        <v>0</v>
      </c>
      <c r="AP33" s="10">
        <f t="shared" si="19"/>
        <v>0</v>
      </c>
      <c r="AQ33" s="7">
        <f t="shared" si="20"/>
        <v>0</v>
      </c>
      <c r="AR33" s="7">
        <f t="shared" si="21"/>
        <v>0</v>
      </c>
      <c r="AS33" s="7">
        <f t="shared" si="22"/>
        <v>0</v>
      </c>
      <c r="AT33" s="12">
        <f t="shared" si="23"/>
        <v>0</v>
      </c>
      <c r="AU33" s="7">
        <f t="shared" si="24"/>
        <v>0</v>
      </c>
      <c r="AV33" s="7">
        <f t="shared" si="25"/>
        <v>0</v>
      </c>
      <c r="AW33" s="7">
        <f t="shared" si="26"/>
        <v>0</v>
      </c>
      <c r="AX33" s="7">
        <f t="shared" si="27"/>
        <v>0</v>
      </c>
      <c r="AY33" s="7">
        <f t="shared" si="28"/>
        <v>0</v>
      </c>
      <c r="AZ33" s="10">
        <f t="shared" si="29"/>
        <v>0</v>
      </c>
      <c r="BA33" s="2">
        <f t="shared" si="30"/>
        <v>0</v>
      </c>
      <c r="BB33" s="2">
        <f t="shared" si="31"/>
        <v>0</v>
      </c>
      <c r="BC33" s="12">
        <v>1</v>
      </c>
    </row>
    <row r="34" spans="2:55" x14ac:dyDescent="0.3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M34" s="5">
        <f t="shared" si="16"/>
        <v>0</v>
      </c>
      <c r="AN34" s="13">
        <f t="shared" si="17"/>
        <v>0</v>
      </c>
      <c r="AO34" s="13">
        <f t="shared" si="18"/>
        <v>0</v>
      </c>
      <c r="AP34" s="10">
        <f t="shared" si="19"/>
        <v>0</v>
      </c>
      <c r="AQ34" s="7">
        <f t="shared" si="20"/>
        <v>0</v>
      </c>
      <c r="AR34" s="7">
        <f t="shared" si="21"/>
        <v>0</v>
      </c>
      <c r="AS34" s="7">
        <f t="shared" si="22"/>
        <v>0</v>
      </c>
      <c r="AT34" s="12">
        <f t="shared" si="23"/>
        <v>0</v>
      </c>
      <c r="AU34" s="7">
        <f t="shared" si="24"/>
        <v>0</v>
      </c>
      <c r="AV34" s="7">
        <f t="shared" si="25"/>
        <v>0</v>
      </c>
      <c r="AW34" s="7">
        <f t="shared" si="26"/>
        <v>0</v>
      </c>
      <c r="AX34" s="7">
        <f t="shared" si="27"/>
        <v>0</v>
      </c>
      <c r="AY34" s="7">
        <f t="shared" si="28"/>
        <v>0</v>
      </c>
      <c r="AZ34" s="10">
        <f t="shared" si="29"/>
        <v>0</v>
      </c>
      <c r="BA34" s="2">
        <f t="shared" si="30"/>
        <v>0</v>
      </c>
      <c r="BB34" s="2">
        <f t="shared" si="31"/>
        <v>0</v>
      </c>
      <c r="BC34" s="12"/>
    </row>
    <row r="35" spans="2:55" x14ac:dyDescent="0.3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M35" s="5">
        <f t="shared" si="16"/>
        <v>0</v>
      </c>
      <c r="AN35" s="13">
        <f t="shared" si="17"/>
        <v>0</v>
      </c>
      <c r="AO35" s="13">
        <f t="shared" si="18"/>
        <v>0</v>
      </c>
      <c r="AP35" s="10">
        <f t="shared" si="19"/>
        <v>0</v>
      </c>
      <c r="AQ35" s="7">
        <f t="shared" si="20"/>
        <v>0</v>
      </c>
      <c r="AR35" s="7">
        <f t="shared" si="21"/>
        <v>0</v>
      </c>
      <c r="AS35" s="7">
        <f t="shared" si="22"/>
        <v>0</v>
      </c>
      <c r="AT35" s="12">
        <f t="shared" si="23"/>
        <v>0</v>
      </c>
      <c r="AU35" s="7">
        <f t="shared" si="24"/>
        <v>0</v>
      </c>
      <c r="AV35" s="7">
        <f t="shared" si="25"/>
        <v>0</v>
      </c>
      <c r="AW35" s="7">
        <f t="shared" si="26"/>
        <v>0</v>
      </c>
      <c r="AX35" s="7">
        <f t="shared" si="27"/>
        <v>0</v>
      </c>
      <c r="AY35" s="7">
        <f t="shared" si="28"/>
        <v>0</v>
      </c>
      <c r="AZ35" s="10">
        <f t="shared" si="29"/>
        <v>0</v>
      </c>
      <c r="BA35" s="2">
        <f t="shared" si="30"/>
        <v>0</v>
      </c>
      <c r="BB35" s="2">
        <f t="shared" si="31"/>
        <v>0</v>
      </c>
      <c r="BC35" s="12"/>
    </row>
    <row r="36" spans="2:55" x14ac:dyDescent="0.3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M36" s="5">
        <f t="shared" si="16"/>
        <v>0</v>
      </c>
      <c r="AN36" s="13">
        <f t="shared" si="17"/>
        <v>0</v>
      </c>
      <c r="AO36" s="13">
        <f t="shared" si="18"/>
        <v>0</v>
      </c>
      <c r="AP36" s="10">
        <f t="shared" si="19"/>
        <v>0</v>
      </c>
      <c r="AQ36" s="7">
        <f t="shared" si="20"/>
        <v>0</v>
      </c>
      <c r="AR36" s="7">
        <f t="shared" si="21"/>
        <v>0</v>
      </c>
      <c r="AS36" s="7">
        <f t="shared" si="22"/>
        <v>0</v>
      </c>
      <c r="AT36" s="12">
        <f t="shared" si="23"/>
        <v>0</v>
      </c>
      <c r="AU36" s="7">
        <f t="shared" si="24"/>
        <v>0</v>
      </c>
      <c r="AV36" s="7">
        <f t="shared" si="25"/>
        <v>0</v>
      </c>
      <c r="AW36" s="7">
        <f t="shared" si="26"/>
        <v>0</v>
      </c>
      <c r="AX36" s="7">
        <f t="shared" si="27"/>
        <v>0</v>
      </c>
      <c r="AY36" s="7">
        <f t="shared" si="28"/>
        <v>0</v>
      </c>
      <c r="AZ36" s="10">
        <f t="shared" si="29"/>
        <v>0</v>
      </c>
      <c r="BA36" s="2">
        <f t="shared" si="30"/>
        <v>0</v>
      </c>
      <c r="BB36" s="2">
        <f t="shared" si="31"/>
        <v>0</v>
      </c>
      <c r="BC36" s="12"/>
    </row>
    <row r="37" spans="2:55" x14ac:dyDescent="0.3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M37" s="5">
        <f t="shared" si="16"/>
        <v>0</v>
      </c>
      <c r="AN37" s="13">
        <f t="shared" si="17"/>
        <v>0</v>
      </c>
      <c r="AO37" s="13">
        <f t="shared" si="18"/>
        <v>0</v>
      </c>
      <c r="AP37" s="10">
        <f t="shared" si="19"/>
        <v>0</v>
      </c>
      <c r="AQ37" s="7">
        <f t="shared" si="20"/>
        <v>0</v>
      </c>
      <c r="AR37" s="7">
        <f t="shared" si="21"/>
        <v>0</v>
      </c>
      <c r="AS37" s="7">
        <f t="shared" si="22"/>
        <v>0</v>
      </c>
      <c r="AT37" s="12">
        <f t="shared" si="23"/>
        <v>0</v>
      </c>
      <c r="AU37" s="7">
        <f t="shared" si="24"/>
        <v>0</v>
      </c>
      <c r="AV37" s="7">
        <f t="shared" si="25"/>
        <v>0</v>
      </c>
      <c r="AW37" s="7">
        <f t="shared" si="26"/>
        <v>0</v>
      </c>
      <c r="AX37" s="7">
        <f t="shared" si="27"/>
        <v>0</v>
      </c>
      <c r="AY37" s="7">
        <f t="shared" si="28"/>
        <v>0</v>
      </c>
      <c r="AZ37" s="10">
        <f t="shared" si="29"/>
        <v>0</v>
      </c>
      <c r="BA37" s="2">
        <f t="shared" si="30"/>
        <v>0</v>
      </c>
      <c r="BB37" s="2">
        <f t="shared" si="31"/>
        <v>0</v>
      </c>
      <c r="BC37" s="12"/>
    </row>
    <row r="38" spans="2:55" x14ac:dyDescent="0.3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M38" s="5">
        <f t="shared" si="16"/>
        <v>0</v>
      </c>
      <c r="AN38" s="13">
        <f t="shared" si="17"/>
        <v>0</v>
      </c>
      <c r="AO38" s="13">
        <f t="shared" si="18"/>
        <v>0</v>
      </c>
      <c r="AP38" s="10">
        <f t="shared" si="19"/>
        <v>0</v>
      </c>
      <c r="AQ38" s="7">
        <f t="shared" si="20"/>
        <v>0</v>
      </c>
      <c r="AR38" s="7">
        <f t="shared" si="21"/>
        <v>0</v>
      </c>
      <c r="AS38" s="7">
        <f t="shared" si="22"/>
        <v>0</v>
      </c>
      <c r="AT38" s="12">
        <f t="shared" si="23"/>
        <v>0</v>
      </c>
      <c r="AU38" s="7">
        <f t="shared" si="24"/>
        <v>0</v>
      </c>
      <c r="AV38" s="7">
        <f t="shared" si="25"/>
        <v>0</v>
      </c>
      <c r="AW38" s="7">
        <f t="shared" si="26"/>
        <v>0</v>
      </c>
      <c r="AX38" s="7">
        <f t="shared" si="27"/>
        <v>0</v>
      </c>
      <c r="AY38" s="7">
        <f t="shared" si="28"/>
        <v>0</v>
      </c>
      <c r="AZ38" s="10">
        <f t="shared" si="29"/>
        <v>0</v>
      </c>
      <c r="BA38" s="2">
        <f t="shared" si="30"/>
        <v>0</v>
      </c>
      <c r="BB38" s="2">
        <f t="shared" si="31"/>
        <v>0</v>
      </c>
      <c r="BC38" s="12"/>
    </row>
    <row r="39" spans="2:55" x14ac:dyDescent="0.3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M39" s="5">
        <f t="shared" si="16"/>
        <v>0</v>
      </c>
      <c r="AN39" s="13">
        <f t="shared" si="17"/>
        <v>0</v>
      </c>
      <c r="AO39" s="13">
        <f t="shared" si="18"/>
        <v>0</v>
      </c>
      <c r="AP39" s="10">
        <f t="shared" si="19"/>
        <v>0</v>
      </c>
      <c r="AQ39" s="7">
        <f t="shared" si="20"/>
        <v>0</v>
      </c>
      <c r="AR39" s="7">
        <f t="shared" si="21"/>
        <v>0</v>
      </c>
      <c r="AS39" s="7">
        <f t="shared" si="22"/>
        <v>0</v>
      </c>
      <c r="AT39" s="12">
        <f t="shared" si="23"/>
        <v>0</v>
      </c>
      <c r="AU39" s="7">
        <f t="shared" si="24"/>
        <v>0</v>
      </c>
      <c r="AV39" s="7">
        <f t="shared" si="25"/>
        <v>0</v>
      </c>
      <c r="AW39" s="7">
        <f t="shared" si="26"/>
        <v>0</v>
      </c>
      <c r="AX39" s="7">
        <f t="shared" si="27"/>
        <v>0</v>
      </c>
      <c r="AY39" s="7">
        <f t="shared" si="28"/>
        <v>0</v>
      </c>
      <c r="AZ39" s="10">
        <f t="shared" si="29"/>
        <v>0</v>
      </c>
      <c r="BA39" s="2">
        <f t="shared" si="30"/>
        <v>0</v>
      </c>
      <c r="BB39" s="2">
        <f t="shared" si="31"/>
        <v>0</v>
      </c>
      <c r="BC39" s="12"/>
    </row>
    <row r="40" spans="2:55" x14ac:dyDescent="0.3">
      <c r="AM40" s="5"/>
      <c r="AN40" s="13"/>
      <c r="AO40" s="13"/>
      <c r="AP40" s="10"/>
      <c r="AQ40" s="7"/>
      <c r="AR40" s="7"/>
      <c r="AS40" s="7"/>
      <c r="AT40" s="12"/>
      <c r="AU40" s="7"/>
      <c r="AV40" s="7"/>
      <c r="AW40" s="7"/>
      <c r="AX40" s="7"/>
      <c r="AY40" s="7"/>
      <c r="AZ40" s="10"/>
      <c r="BA40" s="2"/>
      <c r="BB40" s="2"/>
    </row>
    <row r="41" spans="2:55" x14ac:dyDescent="0.3">
      <c r="AM41" s="5"/>
      <c r="AN41" s="13"/>
      <c r="AO41" s="13"/>
      <c r="AP41" s="10"/>
      <c r="AQ41" s="7"/>
      <c r="AR41" s="7"/>
      <c r="AS41" s="7"/>
      <c r="AT41" s="12"/>
      <c r="AU41" s="7"/>
      <c r="AV41" s="7"/>
      <c r="AW41" s="7"/>
      <c r="AX41" s="7"/>
      <c r="AY41" s="7"/>
      <c r="AZ41" s="10"/>
      <c r="BA41" s="2"/>
      <c r="BB41" s="2"/>
    </row>
    <row r="42" spans="2:55" x14ac:dyDescent="0.3">
      <c r="AM42" s="5"/>
      <c r="AN42" s="13"/>
      <c r="AO42" s="13"/>
      <c r="AP42" s="10"/>
      <c r="AQ42" s="7"/>
      <c r="AR42" s="7"/>
      <c r="AS42" s="7"/>
      <c r="AT42" s="12"/>
      <c r="AU42" s="7"/>
      <c r="AV42" s="7"/>
      <c r="AW42" s="7"/>
      <c r="AX42" s="7"/>
      <c r="AY42" s="7"/>
      <c r="AZ42" s="10"/>
      <c r="BA42" s="2"/>
      <c r="BB42" s="2"/>
    </row>
    <row r="43" spans="2:55" x14ac:dyDescent="0.3">
      <c r="AM43" s="5"/>
      <c r="AN43" s="13"/>
      <c r="AO43" s="13"/>
      <c r="AP43" s="10"/>
      <c r="AQ43" s="7"/>
      <c r="AR43" s="7"/>
      <c r="AS43" s="7"/>
      <c r="AT43" s="12"/>
      <c r="AU43" s="7"/>
      <c r="AV43" s="7"/>
      <c r="AW43" s="7"/>
      <c r="AX43" s="7"/>
      <c r="AY43" s="7"/>
      <c r="AZ43" s="10"/>
      <c r="BA43" s="2"/>
      <c r="BB43" s="2"/>
    </row>
    <row r="44" spans="2:55" x14ac:dyDescent="0.3">
      <c r="AM44" s="5"/>
      <c r="AN44" s="13"/>
      <c r="AO44" s="13"/>
      <c r="AP44" s="10"/>
      <c r="AQ44" s="7"/>
      <c r="AR44" s="7"/>
      <c r="AS44" s="7"/>
      <c r="AT44" s="12"/>
      <c r="AU44" s="7"/>
      <c r="AV44" s="7"/>
      <c r="AW44" s="7"/>
      <c r="AX44" s="7"/>
      <c r="AY44" s="7"/>
      <c r="AZ44" s="10"/>
      <c r="BA44" s="2"/>
      <c r="BB44" s="2"/>
    </row>
    <row r="45" spans="2:55" x14ac:dyDescent="0.3">
      <c r="AM45" s="5"/>
      <c r="AN45" s="13"/>
      <c r="AO45" s="13"/>
      <c r="AP45" s="10"/>
      <c r="AQ45" s="7"/>
      <c r="AR45" s="7"/>
      <c r="AS45" s="7"/>
      <c r="AT45" s="12"/>
      <c r="AU45" s="7"/>
      <c r="AV45" s="7"/>
      <c r="AW45" s="7"/>
      <c r="AX45" s="7"/>
      <c r="AY45" s="7"/>
      <c r="AZ45" s="10"/>
      <c r="BA45" s="2"/>
      <c r="BB45" s="2"/>
    </row>
  </sheetData>
  <sortState ref="B2:AL53">
    <sortCondition ref="O2:O5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9A96A-E002-457F-AE31-920EAAD271AE}">
  <sheetPr>
    <tabColor theme="4" tint="0.79998168889431442"/>
  </sheetPr>
  <dimension ref="A1:BC59"/>
  <sheetViews>
    <sheetView topLeftCell="AU1" zoomScale="85" zoomScaleNormal="85" workbookViewId="0">
      <selection activeCell="BC13" sqref="BC13:BC31"/>
    </sheetView>
  </sheetViews>
  <sheetFormatPr defaultColWidth="9.109375" defaultRowHeight="14.4" x14ac:dyDescent="0.3"/>
  <cols>
    <col min="1" max="1" width="9.109375" style="12"/>
    <col min="2" max="32" width="12.44140625" style="5" customWidth="1"/>
    <col min="33" max="33" width="9.109375" style="12"/>
    <col min="34" max="38" width="5" style="27" customWidth="1"/>
    <col min="39" max="39" width="13.6640625" style="12" bestFit="1" customWidth="1"/>
    <col min="40" max="40" width="16.6640625" style="12" bestFit="1" customWidth="1"/>
    <col min="41" max="41" width="16.6640625" style="12" customWidth="1"/>
    <col min="42" max="42" width="16.6640625" style="12" bestFit="1" customWidth="1"/>
    <col min="43" max="43" width="21.44140625" style="12" customWidth="1"/>
    <col min="44" max="44" width="23" style="12" bestFit="1" customWidth="1"/>
    <col min="45" max="45" width="23" style="12" customWidth="1"/>
    <col min="46" max="46" width="18.6640625" style="12" customWidth="1"/>
    <col min="47" max="47" width="23.6640625" style="12" customWidth="1"/>
    <col min="48" max="48" width="21.6640625" style="12" customWidth="1"/>
    <col min="49" max="51" width="21.109375" style="12" customWidth="1"/>
    <col min="52" max="52" width="16.6640625" style="12" bestFit="1" customWidth="1"/>
    <col min="53" max="53" width="15.33203125" style="12" customWidth="1"/>
    <col min="54" max="54" width="15.88671875" style="12" customWidth="1"/>
    <col min="55" max="16384" width="9.109375" style="12"/>
  </cols>
  <sheetData>
    <row r="1" spans="1:55" x14ac:dyDescent="0.3">
      <c r="A1" s="12" t="s">
        <v>82</v>
      </c>
      <c r="B1" s="12" t="s">
        <v>0</v>
      </c>
      <c r="C1" s="12" t="s">
        <v>1</v>
      </c>
      <c r="D1" s="12" t="s">
        <v>40</v>
      </c>
      <c r="E1" s="12" t="s">
        <v>2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63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12" t="s">
        <v>13</v>
      </c>
      <c r="R1" s="12" t="s">
        <v>14</v>
      </c>
      <c r="S1" s="12" t="s">
        <v>15</v>
      </c>
      <c r="T1" s="12" t="s">
        <v>16</v>
      </c>
      <c r="U1" s="12" t="s">
        <v>17</v>
      </c>
      <c r="V1" s="12" t="s">
        <v>18</v>
      </c>
      <c r="W1" s="12" t="s">
        <v>19</v>
      </c>
      <c r="X1" s="12" t="s">
        <v>20</v>
      </c>
      <c r="Y1" s="12" t="s">
        <v>21</v>
      </c>
      <c r="Z1" s="12" t="s">
        <v>22</v>
      </c>
      <c r="AA1" s="12" t="s">
        <v>23</v>
      </c>
      <c r="AB1" s="12" t="s">
        <v>24</v>
      </c>
      <c r="AC1" s="12" t="s">
        <v>25</v>
      </c>
      <c r="AD1" s="12" t="s">
        <v>26</v>
      </c>
      <c r="AE1" s="12" t="s">
        <v>27</v>
      </c>
      <c r="AF1" s="12" t="s">
        <v>28</v>
      </c>
      <c r="AG1" s="12" t="s">
        <v>41</v>
      </c>
      <c r="AL1" s="28"/>
      <c r="AM1" s="14" t="s">
        <v>4</v>
      </c>
      <c r="AN1" s="14" t="s">
        <v>41</v>
      </c>
      <c r="AO1" s="15" t="s">
        <v>45</v>
      </c>
      <c r="AP1" s="16" t="s">
        <v>43</v>
      </c>
      <c r="AQ1" s="15" t="s">
        <v>36</v>
      </c>
      <c r="AR1" s="15" t="s">
        <v>37</v>
      </c>
      <c r="AS1" s="15" t="s">
        <v>47</v>
      </c>
      <c r="AT1" s="16" t="s">
        <v>44</v>
      </c>
      <c r="AU1" s="15" t="s">
        <v>38</v>
      </c>
      <c r="AV1" s="15" t="s">
        <v>39</v>
      </c>
      <c r="AW1" s="15" t="s">
        <v>48</v>
      </c>
      <c r="AX1" s="15" t="s">
        <v>79</v>
      </c>
      <c r="AY1" s="15" t="s">
        <v>78</v>
      </c>
      <c r="AZ1" s="14" t="s">
        <v>46</v>
      </c>
      <c r="BA1" s="15" t="s">
        <v>30</v>
      </c>
      <c r="BB1" s="15" t="s">
        <v>31</v>
      </c>
      <c r="BC1" s="16" t="s">
        <v>29</v>
      </c>
    </row>
    <row r="2" spans="1:55" x14ac:dyDescent="0.3">
      <c r="A2" s="12">
        <v>11723</v>
      </c>
      <c r="B2" s="12">
        <v>25087</v>
      </c>
      <c r="C2" s="12">
        <v>25088</v>
      </c>
      <c r="D2" s="12" t="s">
        <v>95</v>
      </c>
      <c r="E2" s="12">
        <v>1</v>
      </c>
      <c r="F2" s="12">
        <v>213</v>
      </c>
      <c r="G2" s="12">
        <v>0.15534000000000001</v>
      </c>
      <c r="H2" s="12">
        <v>13</v>
      </c>
      <c r="I2" s="12" t="s">
        <v>86</v>
      </c>
      <c r="J2" s="12">
        <v>5850</v>
      </c>
      <c r="K2" s="12">
        <v>784</v>
      </c>
      <c r="L2" s="12">
        <v>0.15534000000000001</v>
      </c>
      <c r="M2" s="12">
        <v>581.39099999999996</v>
      </c>
      <c r="N2" s="12">
        <v>6.7419999999999994E-2</v>
      </c>
      <c r="O2" s="12">
        <v>1028.77783</v>
      </c>
      <c r="P2" s="12">
        <v>31.89</v>
      </c>
      <c r="Q2" s="12">
        <v>1059.4851100000001</v>
      </c>
      <c r="R2" s="12">
        <v>0.33784999999999998</v>
      </c>
      <c r="S2" s="12">
        <v>1794.14258</v>
      </c>
      <c r="T2" s="12">
        <v>29.32</v>
      </c>
      <c r="U2" s="12">
        <v>988.93853999999999</v>
      </c>
      <c r="V2" s="12">
        <v>0.21023</v>
      </c>
      <c r="W2" s="12">
        <v>2047.5083</v>
      </c>
      <c r="X2" s="12">
        <v>31.6</v>
      </c>
      <c r="Y2" s="12">
        <v>288.61642000000001</v>
      </c>
      <c r="Z2" s="12">
        <v>0.12271</v>
      </c>
      <c r="AA2" s="12">
        <v>951.98028999999997</v>
      </c>
      <c r="AB2" s="12">
        <v>31.66</v>
      </c>
      <c r="AC2" s="12">
        <v>2918.4311499999999</v>
      </c>
      <c r="AD2" s="12">
        <v>453.34908999999999</v>
      </c>
      <c r="AE2" s="12">
        <v>5822.4091799999997</v>
      </c>
      <c r="AF2" s="12">
        <v>14.72282</v>
      </c>
      <c r="AG2" s="12">
        <v>36</v>
      </c>
      <c r="AL2" s="28"/>
      <c r="AM2" s="5">
        <f t="shared" ref="AM2:AM5" si="0">G2</f>
        <v>0.15534000000000001</v>
      </c>
      <c r="AN2" s="13">
        <f>AG2</f>
        <v>36</v>
      </c>
      <c r="AO2" s="13">
        <f>AN2*AM2</f>
        <v>5.5922400000000003</v>
      </c>
      <c r="AP2" s="10">
        <f>K2*3</f>
        <v>2352</v>
      </c>
      <c r="AQ2" s="7">
        <f t="shared" ref="AQ2:AQ5" si="1">AM2*Y2</f>
        <v>44.833674682800002</v>
      </c>
      <c r="AR2" s="7">
        <f>AM2*AP2</f>
        <v>365.35968000000003</v>
      </c>
      <c r="AS2" s="7">
        <f t="shared" ref="AS2:AS5" si="2">AM2*AB2</f>
        <v>4.9180644000000004</v>
      </c>
      <c r="AT2" s="12">
        <f>K2*4</f>
        <v>3136</v>
      </c>
      <c r="AU2" s="7">
        <f t="shared" ref="AU2:AU5" si="3">AM2*Q2</f>
        <v>164.58041698740001</v>
      </c>
      <c r="AV2" s="7">
        <f>AM2*AT2</f>
        <v>487.14624000000003</v>
      </c>
      <c r="AW2" s="7">
        <f t="shared" ref="AW2:AW5" si="4">AM2*T2</f>
        <v>4.5545688000000002</v>
      </c>
      <c r="AX2" s="7">
        <f>X2*AM2</f>
        <v>4.9087440000000004</v>
      </c>
      <c r="AY2" s="7">
        <f>P2*AM2</f>
        <v>4.9537925999999999</v>
      </c>
      <c r="AZ2" s="10">
        <f>K2*24</f>
        <v>18816</v>
      </c>
      <c r="BA2" s="2">
        <f t="shared" ref="BA2:BA5" si="5">AC2*AM2</f>
        <v>453.34909484100001</v>
      </c>
      <c r="BB2" s="2">
        <f>AZ2*AM2</f>
        <v>2922.8774400000002</v>
      </c>
      <c r="BC2" s="12">
        <v>1</v>
      </c>
    </row>
    <row r="3" spans="1:55" x14ac:dyDescent="0.3">
      <c r="A3" s="12">
        <v>11726</v>
      </c>
      <c r="B3" s="12">
        <v>25088</v>
      </c>
      <c r="C3" s="12">
        <v>25087</v>
      </c>
      <c r="D3" s="12" t="s">
        <v>95</v>
      </c>
      <c r="E3" s="12">
        <v>1</v>
      </c>
      <c r="F3" s="12">
        <v>213</v>
      </c>
      <c r="G3" s="12">
        <v>0.15534000000000001</v>
      </c>
      <c r="H3" s="12">
        <v>13</v>
      </c>
      <c r="I3" s="12" t="s">
        <v>86</v>
      </c>
      <c r="J3" s="12">
        <v>5850</v>
      </c>
      <c r="K3" s="12">
        <v>784</v>
      </c>
      <c r="L3" s="12">
        <v>0.15534000000000001</v>
      </c>
      <c r="M3" s="12">
        <v>447.38679999999999</v>
      </c>
      <c r="N3" s="12">
        <v>5.1880000000000003E-2</v>
      </c>
      <c r="O3" s="12">
        <v>1028.77783</v>
      </c>
      <c r="P3" s="12">
        <v>31.92</v>
      </c>
      <c r="Q3" s="12">
        <v>734.65759000000003</v>
      </c>
      <c r="R3" s="12">
        <v>0.23427000000000001</v>
      </c>
      <c r="S3" s="12">
        <v>1794.14258</v>
      </c>
      <c r="T3" s="12">
        <v>30.84</v>
      </c>
      <c r="U3" s="12">
        <v>1058.5697</v>
      </c>
      <c r="V3" s="12">
        <v>0.22503999999999999</v>
      </c>
      <c r="W3" s="12">
        <v>2047.5083</v>
      </c>
      <c r="X3" s="12">
        <v>31.57</v>
      </c>
      <c r="Y3" s="12">
        <v>663.36383000000001</v>
      </c>
      <c r="Z3" s="12">
        <v>0.28204000000000001</v>
      </c>
      <c r="AA3" s="12">
        <v>951.98028999999997</v>
      </c>
      <c r="AB3" s="12">
        <v>31.01</v>
      </c>
      <c r="AC3" s="12">
        <v>2903.9780300000002</v>
      </c>
      <c r="AD3" s="12">
        <v>451.10394000000002</v>
      </c>
      <c r="AE3" s="12">
        <v>5822.4091799999997</v>
      </c>
      <c r="AF3" s="12">
        <v>14.409380000000001</v>
      </c>
      <c r="AG3" s="12">
        <v>36</v>
      </c>
      <c r="AL3" s="28"/>
      <c r="AM3" s="5">
        <f t="shared" si="0"/>
        <v>0.15534000000000001</v>
      </c>
      <c r="AN3" s="13">
        <f t="shared" ref="AN3:AN5" si="6">AG3</f>
        <v>36</v>
      </c>
      <c r="AO3" s="13">
        <f t="shared" ref="AO3:AO5" si="7">AN3*AM3</f>
        <v>5.5922400000000003</v>
      </c>
      <c r="AP3" s="10">
        <f t="shared" ref="AP3:AP5" si="8">K3*3</f>
        <v>2352</v>
      </c>
      <c r="AQ3" s="7">
        <f t="shared" si="1"/>
        <v>103.0469373522</v>
      </c>
      <c r="AR3" s="7">
        <f t="shared" ref="AR3:AR5" si="9">AM3*AP3</f>
        <v>365.35968000000003</v>
      </c>
      <c r="AS3" s="7">
        <f t="shared" si="2"/>
        <v>4.8170934000000001</v>
      </c>
      <c r="AT3" s="12">
        <f t="shared" ref="AT3:AT5" si="10">K3*4</f>
        <v>3136</v>
      </c>
      <c r="AU3" s="7">
        <f t="shared" si="3"/>
        <v>114.12171003060001</v>
      </c>
      <c r="AV3" s="7">
        <f t="shared" ref="AV3:AV5" si="11">AM3*AT3</f>
        <v>487.14624000000003</v>
      </c>
      <c r="AW3" s="7">
        <f t="shared" si="4"/>
        <v>4.7906855999999998</v>
      </c>
      <c r="AX3" s="7">
        <f t="shared" ref="AX3:AX5" si="12">X3*AM3</f>
        <v>4.9040838000000004</v>
      </c>
      <c r="AY3" s="7">
        <f t="shared" ref="AY3:AY5" si="13">P3*AM3</f>
        <v>4.9584528000000008</v>
      </c>
      <c r="AZ3" s="10">
        <f t="shared" ref="AZ3:AZ5" si="14">K3*24</f>
        <v>18816</v>
      </c>
      <c r="BA3" s="2">
        <f t="shared" si="5"/>
        <v>451.10394718020007</v>
      </c>
      <c r="BB3" s="2">
        <f t="shared" ref="BB3:BB5" si="15">AZ3*AM3</f>
        <v>2922.8774400000002</v>
      </c>
      <c r="BC3" s="12">
        <v>1</v>
      </c>
    </row>
    <row r="4" spans="1:55" x14ac:dyDescent="0.3">
      <c r="A4" s="12">
        <v>11728</v>
      </c>
      <c r="B4" s="12">
        <v>25088</v>
      </c>
      <c r="C4" s="12">
        <v>40686</v>
      </c>
      <c r="D4" s="12" t="s">
        <v>85</v>
      </c>
      <c r="E4" s="12">
        <v>1</v>
      </c>
      <c r="F4" s="12">
        <v>213</v>
      </c>
      <c r="G4" s="12">
        <v>0.18024000000000001</v>
      </c>
      <c r="H4" s="12">
        <v>13</v>
      </c>
      <c r="I4" s="12" t="s">
        <v>86</v>
      </c>
      <c r="J4" s="12">
        <v>5850</v>
      </c>
      <c r="K4" s="12">
        <v>784</v>
      </c>
      <c r="L4" s="12">
        <v>0.18024000000000001</v>
      </c>
      <c r="M4" s="12">
        <v>571.98290999999995</v>
      </c>
      <c r="N4" s="12">
        <v>6.6320000000000004E-2</v>
      </c>
      <c r="O4" s="12">
        <v>1012.60883</v>
      </c>
      <c r="P4" s="12">
        <v>31.9</v>
      </c>
      <c r="Q4" s="12">
        <v>1041.4917</v>
      </c>
      <c r="R4" s="12">
        <v>0.33211000000000002</v>
      </c>
      <c r="S4" s="12">
        <v>1762.3438699999999</v>
      </c>
      <c r="T4" s="12">
        <v>29.41</v>
      </c>
      <c r="U4" s="12">
        <v>972.36559999999997</v>
      </c>
      <c r="V4" s="12">
        <v>0.20671</v>
      </c>
      <c r="W4" s="12">
        <v>2014.0949700000001</v>
      </c>
      <c r="X4" s="12">
        <v>31.61</v>
      </c>
      <c r="Y4" s="12">
        <v>282.46753000000001</v>
      </c>
      <c r="Z4" s="12">
        <v>0.1201</v>
      </c>
      <c r="AA4" s="12">
        <v>935.05457000000001</v>
      </c>
      <c r="AB4" s="12">
        <v>31.67</v>
      </c>
      <c r="AC4" s="12">
        <v>2868.30762</v>
      </c>
      <c r="AD4" s="12">
        <v>516.98383000000001</v>
      </c>
      <c r="AE4" s="12">
        <v>5724.1020500000004</v>
      </c>
      <c r="AF4" s="12">
        <v>16.7666</v>
      </c>
      <c r="AG4" s="12">
        <v>36</v>
      </c>
      <c r="AL4" s="28"/>
      <c r="AM4" s="5">
        <f t="shared" si="0"/>
        <v>0.18024000000000001</v>
      </c>
      <c r="AN4" s="13">
        <f t="shared" si="6"/>
        <v>36</v>
      </c>
      <c r="AO4" s="13">
        <f t="shared" si="7"/>
        <v>6.4886400000000002</v>
      </c>
      <c r="AP4" s="10">
        <f t="shared" si="8"/>
        <v>2352</v>
      </c>
      <c r="AQ4" s="7">
        <f t="shared" si="1"/>
        <v>50.911947607200005</v>
      </c>
      <c r="AR4" s="7">
        <f t="shared" si="9"/>
        <v>423.92448000000002</v>
      </c>
      <c r="AS4" s="7">
        <f t="shared" si="2"/>
        <v>5.7082008000000011</v>
      </c>
      <c r="AT4" s="12">
        <f t="shared" si="10"/>
        <v>3136</v>
      </c>
      <c r="AU4" s="7">
        <f t="shared" si="3"/>
        <v>187.71846400800001</v>
      </c>
      <c r="AV4" s="7">
        <f t="shared" si="11"/>
        <v>565.23264000000006</v>
      </c>
      <c r="AW4" s="7">
        <f t="shared" si="4"/>
        <v>5.3008584000000001</v>
      </c>
      <c r="AX4" s="7">
        <f t="shared" si="12"/>
        <v>5.6973864000000001</v>
      </c>
      <c r="AY4" s="7">
        <f t="shared" si="13"/>
        <v>5.7496559999999999</v>
      </c>
      <c r="AZ4" s="10">
        <f t="shared" si="14"/>
        <v>18816</v>
      </c>
      <c r="BA4" s="2">
        <f t="shared" si="5"/>
        <v>516.98376542879998</v>
      </c>
      <c r="BB4" s="2">
        <f t="shared" si="15"/>
        <v>3391.3958400000001</v>
      </c>
      <c r="BC4" s="12">
        <v>1</v>
      </c>
    </row>
    <row r="5" spans="1:55" x14ac:dyDescent="0.3">
      <c r="A5" s="12">
        <v>12571</v>
      </c>
      <c r="B5" s="12">
        <v>25420</v>
      </c>
      <c r="C5" s="12">
        <v>38471</v>
      </c>
      <c r="D5" s="12" t="s">
        <v>87</v>
      </c>
      <c r="E5" s="12">
        <v>1</v>
      </c>
      <c r="F5" s="12">
        <v>216</v>
      </c>
      <c r="G5" s="12">
        <v>0.14649999999999999</v>
      </c>
      <c r="H5" s="12">
        <v>16</v>
      </c>
      <c r="I5" s="12" t="s">
        <v>88</v>
      </c>
      <c r="J5" s="12">
        <v>5700</v>
      </c>
      <c r="K5" s="12">
        <v>761</v>
      </c>
      <c r="L5" s="12">
        <v>0.14649999999999999</v>
      </c>
      <c r="M5" s="12">
        <v>13.897500000000001</v>
      </c>
      <c r="N5" s="12">
        <v>1.66E-3</v>
      </c>
      <c r="O5" s="12">
        <v>32.542299999999997</v>
      </c>
      <c r="P5" s="12">
        <v>34.33</v>
      </c>
      <c r="Q5" s="12">
        <v>93.412840000000003</v>
      </c>
      <c r="R5" s="12">
        <v>3.0689999999999999E-2</v>
      </c>
      <c r="S5" s="12">
        <v>231.70522</v>
      </c>
      <c r="T5" s="12">
        <v>34.200000000000003</v>
      </c>
      <c r="U5" s="12">
        <v>26.243089999999999</v>
      </c>
      <c r="V5" s="12">
        <v>5.7499999999999999E-3</v>
      </c>
      <c r="W5" s="12">
        <v>61.449100000000001</v>
      </c>
      <c r="X5" s="12">
        <v>34.32</v>
      </c>
      <c r="Y5" s="12">
        <v>78.292670000000001</v>
      </c>
      <c r="Z5" s="12">
        <v>3.4290000000000001E-2</v>
      </c>
      <c r="AA5" s="12">
        <v>98.784520000000001</v>
      </c>
      <c r="AB5" s="12">
        <v>34.22</v>
      </c>
      <c r="AC5" s="12">
        <v>211.84610000000001</v>
      </c>
      <c r="AD5" s="12">
        <v>31.035450000000001</v>
      </c>
      <c r="AE5" s="12">
        <v>424.48113999999998</v>
      </c>
      <c r="AF5" s="12">
        <v>0.90664999999999996</v>
      </c>
      <c r="AG5" s="12">
        <v>40.5</v>
      </c>
      <c r="AL5" s="28"/>
      <c r="AM5" s="5">
        <f t="shared" si="0"/>
        <v>0.14649999999999999</v>
      </c>
      <c r="AN5" s="13">
        <f t="shared" si="6"/>
        <v>40.5</v>
      </c>
      <c r="AO5" s="13">
        <f t="shared" si="7"/>
        <v>5.9332499999999992</v>
      </c>
      <c r="AP5" s="10">
        <f t="shared" si="8"/>
        <v>2283</v>
      </c>
      <c r="AQ5" s="7">
        <f t="shared" si="1"/>
        <v>11.469876155</v>
      </c>
      <c r="AR5" s="7">
        <f t="shared" si="9"/>
        <v>334.45949999999999</v>
      </c>
      <c r="AS5" s="7">
        <f t="shared" si="2"/>
        <v>5.0132299999999992</v>
      </c>
      <c r="AT5" s="12">
        <f t="shared" si="10"/>
        <v>3044</v>
      </c>
      <c r="AU5" s="7">
        <f t="shared" si="3"/>
        <v>13.68498106</v>
      </c>
      <c r="AV5" s="7">
        <f t="shared" si="11"/>
        <v>445.94599999999997</v>
      </c>
      <c r="AW5" s="7">
        <f t="shared" si="4"/>
        <v>5.0103</v>
      </c>
      <c r="AX5" s="7">
        <f t="shared" si="12"/>
        <v>5.0278799999999997</v>
      </c>
      <c r="AY5" s="7">
        <f t="shared" si="13"/>
        <v>5.0293449999999993</v>
      </c>
      <c r="AZ5" s="10">
        <f t="shared" si="14"/>
        <v>18264</v>
      </c>
      <c r="BA5" s="2">
        <f t="shared" si="5"/>
        <v>31.035453650000001</v>
      </c>
      <c r="BB5" s="2">
        <f t="shared" si="15"/>
        <v>2675.6759999999999</v>
      </c>
      <c r="BC5" s="12">
        <v>1</v>
      </c>
    </row>
    <row r="6" spans="1:55" x14ac:dyDescent="0.3">
      <c r="A6" s="12">
        <v>12572</v>
      </c>
      <c r="B6" s="12">
        <v>25420</v>
      </c>
      <c r="C6" s="12">
        <v>38473</v>
      </c>
      <c r="D6" s="12" t="s">
        <v>89</v>
      </c>
      <c r="E6" s="12">
        <v>1</v>
      </c>
      <c r="F6" s="12">
        <v>216</v>
      </c>
      <c r="G6" s="12">
        <v>0.48680000000000001</v>
      </c>
      <c r="H6" s="12">
        <v>16</v>
      </c>
      <c r="I6" s="12" t="s">
        <v>88</v>
      </c>
      <c r="J6" s="12">
        <v>5700</v>
      </c>
      <c r="K6" s="12">
        <v>761</v>
      </c>
      <c r="L6" s="12">
        <v>0.48680000000000001</v>
      </c>
      <c r="M6" s="12">
        <v>18.6448</v>
      </c>
      <c r="N6" s="12">
        <v>2.2300000000000002E-3</v>
      </c>
      <c r="O6" s="12">
        <v>32.542299999999997</v>
      </c>
      <c r="P6" s="12">
        <v>37.74</v>
      </c>
      <c r="Q6" s="12">
        <v>138.29237000000001</v>
      </c>
      <c r="R6" s="12">
        <v>4.5429999999999998E-2</v>
      </c>
      <c r="S6" s="12">
        <v>231.70522</v>
      </c>
      <c r="T6" s="12">
        <v>37.630000000000003</v>
      </c>
      <c r="U6" s="12">
        <v>35.206009999999999</v>
      </c>
      <c r="V6" s="12">
        <v>7.7099999999999998E-3</v>
      </c>
      <c r="W6" s="12">
        <v>61.449100000000001</v>
      </c>
      <c r="X6" s="12">
        <v>37.74</v>
      </c>
      <c r="Y6" s="12">
        <v>20.491849999999999</v>
      </c>
      <c r="Z6" s="12">
        <v>8.9800000000000001E-3</v>
      </c>
      <c r="AA6" s="12">
        <v>98.784520000000001</v>
      </c>
      <c r="AB6" s="12">
        <v>37.729999999999997</v>
      </c>
      <c r="AC6" s="12">
        <v>212.63503</v>
      </c>
      <c r="AD6" s="12">
        <v>103.51073</v>
      </c>
      <c r="AE6" s="12">
        <v>424.48113999999998</v>
      </c>
      <c r="AF6" s="12">
        <v>2.7480199999999999</v>
      </c>
      <c r="AG6" s="12">
        <v>40.5</v>
      </c>
      <c r="AH6" s="29"/>
      <c r="AI6" s="29"/>
      <c r="AJ6" s="29"/>
      <c r="AK6" s="29"/>
      <c r="AL6" s="28"/>
      <c r="AM6" s="5">
        <f t="shared" ref="AM6:AM38" si="16">G6</f>
        <v>0.48680000000000001</v>
      </c>
      <c r="AN6" s="13">
        <f t="shared" ref="AN6:AN38" si="17">AG6</f>
        <v>40.5</v>
      </c>
      <c r="AO6" s="13">
        <f t="shared" ref="AO6:AO38" si="18">AN6*AM6</f>
        <v>19.715399999999999</v>
      </c>
      <c r="AP6" s="10">
        <f t="shared" ref="AP6:AP38" si="19">K6*3</f>
        <v>2283</v>
      </c>
      <c r="AQ6" s="7">
        <f t="shared" ref="AQ6:AQ38" si="20">AM6*Y6</f>
        <v>9.9754325799999997</v>
      </c>
      <c r="AR6" s="7">
        <f t="shared" ref="AR6:AR38" si="21">AM6*AP6</f>
        <v>1111.3643999999999</v>
      </c>
      <c r="AS6" s="7">
        <f t="shared" ref="AS6:AS38" si="22">AM6*AB6</f>
        <v>18.366963999999999</v>
      </c>
      <c r="AT6" s="12">
        <f t="shared" ref="AT6:AT38" si="23">K6*4</f>
        <v>3044</v>
      </c>
      <c r="AU6" s="7">
        <f t="shared" ref="AU6:AU38" si="24">AM6*Q6</f>
        <v>67.320725715999998</v>
      </c>
      <c r="AV6" s="7">
        <f t="shared" ref="AV6:AV38" si="25">AM6*AT6</f>
        <v>1481.8192000000001</v>
      </c>
      <c r="AW6" s="7">
        <f t="shared" ref="AW6:AW38" si="26">AM6*T6</f>
        <v>18.318284000000002</v>
      </c>
      <c r="AX6" s="7">
        <f t="shared" ref="AX6:AX38" si="27">X6*AM6</f>
        <v>18.371832000000001</v>
      </c>
      <c r="AY6" s="7">
        <f t="shared" ref="AY6:AY38" si="28">P6*AM6</f>
        <v>18.371832000000001</v>
      </c>
      <c r="AZ6" s="10">
        <f t="shared" ref="AZ6:AZ38" si="29">K6*24</f>
        <v>18264</v>
      </c>
      <c r="BA6" s="2">
        <f t="shared" ref="BA6:BA38" si="30">AC6*AM6</f>
        <v>103.510732604</v>
      </c>
      <c r="BB6" s="2">
        <f t="shared" ref="BB6:BB38" si="31">AZ6*AM6</f>
        <v>8890.9151999999995</v>
      </c>
      <c r="BC6" s="12">
        <v>1</v>
      </c>
    </row>
    <row r="7" spans="1:55" x14ac:dyDescent="0.3">
      <c r="A7" s="12">
        <v>12646</v>
      </c>
      <c r="B7" s="12">
        <v>25450</v>
      </c>
      <c r="C7" s="12">
        <v>34452</v>
      </c>
      <c r="D7" s="12" t="s">
        <v>96</v>
      </c>
      <c r="E7" s="12">
        <v>1</v>
      </c>
      <c r="F7" s="12">
        <v>216</v>
      </c>
      <c r="G7" s="12">
        <v>0.13086999999999999</v>
      </c>
      <c r="H7" s="12">
        <v>16</v>
      </c>
      <c r="I7" s="12" t="s">
        <v>88</v>
      </c>
      <c r="J7" s="12">
        <v>5700</v>
      </c>
      <c r="K7" s="12">
        <v>761</v>
      </c>
      <c r="L7" s="12">
        <v>0.13086999999999999</v>
      </c>
      <c r="M7" s="12">
        <v>21.274999999999999</v>
      </c>
      <c r="N7" s="12">
        <v>2.5400000000000002E-3</v>
      </c>
      <c r="O7" s="12">
        <v>55.146099999999997</v>
      </c>
      <c r="P7" s="12">
        <v>34.32</v>
      </c>
      <c r="Q7" s="12">
        <v>912.40668000000005</v>
      </c>
      <c r="R7" s="12">
        <v>0.29974000000000001</v>
      </c>
      <c r="S7" s="12">
        <v>1418.10132</v>
      </c>
      <c r="T7" s="12">
        <v>32.229999999999997</v>
      </c>
      <c r="U7" s="12">
        <v>811.22515999999996</v>
      </c>
      <c r="V7" s="12">
        <v>0.17766999999999999</v>
      </c>
      <c r="W7" s="12">
        <v>976.89000999999996</v>
      </c>
      <c r="X7" s="12">
        <v>33.93</v>
      </c>
      <c r="Y7" s="12">
        <v>443.82990000000001</v>
      </c>
      <c r="Z7" s="12">
        <v>0.19441</v>
      </c>
      <c r="AA7" s="12">
        <v>496.92876999999999</v>
      </c>
      <c r="AB7" s="12">
        <v>33.619999999999997</v>
      </c>
      <c r="AC7" s="12">
        <v>2188.7368200000001</v>
      </c>
      <c r="AD7" s="12">
        <v>286.43997000000002</v>
      </c>
      <c r="AE7" s="12">
        <v>2947.0661599999999</v>
      </c>
      <c r="AF7" s="12">
        <v>8.6425599999999996</v>
      </c>
      <c r="AG7" s="12">
        <v>40.5</v>
      </c>
      <c r="AH7" s="29"/>
      <c r="AI7" s="29"/>
      <c r="AJ7" s="29"/>
      <c r="AK7" s="29"/>
      <c r="AL7" s="28"/>
      <c r="AM7" s="5">
        <f t="shared" si="16"/>
        <v>0.13086999999999999</v>
      </c>
      <c r="AN7" s="13">
        <f t="shared" si="17"/>
        <v>40.5</v>
      </c>
      <c r="AO7" s="13">
        <f t="shared" si="18"/>
        <v>5.3002349999999998</v>
      </c>
      <c r="AP7" s="10">
        <f t="shared" si="19"/>
        <v>2283</v>
      </c>
      <c r="AQ7" s="7">
        <f t="shared" si="20"/>
        <v>58.084019012999995</v>
      </c>
      <c r="AR7" s="7">
        <f t="shared" si="21"/>
        <v>298.77620999999999</v>
      </c>
      <c r="AS7" s="7">
        <f t="shared" si="22"/>
        <v>4.399849399999999</v>
      </c>
      <c r="AT7" s="12">
        <f t="shared" si="23"/>
        <v>3044</v>
      </c>
      <c r="AU7" s="7">
        <f t="shared" si="24"/>
        <v>119.40666221159999</v>
      </c>
      <c r="AV7" s="7">
        <f t="shared" si="25"/>
        <v>398.36827999999997</v>
      </c>
      <c r="AW7" s="7">
        <f t="shared" si="26"/>
        <v>4.217940099999999</v>
      </c>
      <c r="AX7" s="7">
        <f t="shared" si="27"/>
        <v>4.4404190999999997</v>
      </c>
      <c r="AY7" s="7">
        <f t="shared" si="28"/>
        <v>4.4914584</v>
      </c>
      <c r="AZ7" s="10">
        <f t="shared" si="29"/>
        <v>18264</v>
      </c>
      <c r="BA7" s="2">
        <f t="shared" si="30"/>
        <v>286.43998763339999</v>
      </c>
      <c r="BB7" s="2">
        <f t="shared" si="31"/>
        <v>2390.2096799999999</v>
      </c>
      <c r="BC7" s="12">
        <v>1</v>
      </c>
    </row>
    <row r="8" spans="1:55" x14ac:dyDescent="0.3">
      <c r="A8" s="12">
        <v>12647</v>
      </c>
      <c r="B8" s="12">
        <v>25450</v>
      </c>
      <c r="C8" s="12">
        <v>38471</v>
      </c>
      <c r="D8" s="12" t="s">
        <v>97</v>
      </c>
      <c r="E8" s="12">
        <v>1</v>
      </c>
      <c r="F8" s="12">
        <v>216</v>
      </c>
      <c r="G8" s="12">
        <v>3.0530000000000002E-2</v>
      </c>
      <c r="H8" s="12">
        <v>16</v>
      </c>
      <c r="I8" s="12" t="s">
        <v>88</v>
      </c>
      <c r="J8" s="12">
        <v>5700</v>
      </c>
      <c r="K8" s="12">
        <v>761</v>
      </c>
      <c r="L8" s="12">
        <v>3.0530000000000002E-2</v>
      </c>
      <c r="M8" s="12">
        <v>587.35442999999998</v>
      </c>
      <c r="N8" s="12">
        <v>7.0169999999999996E-2</v>
      </c>
      <c r="O8" s="12">
        <v>697.71447999999998</v>
      </c>
      <c r="P8" s="12">
        <v>34.18</v>
      </c>
      <c r="Q8" s="12">
        <v>138.29237000000001</v>
      </c>
      <c r="R8" s="12">
        <v>4.5429999999999998E-2</v>
      </c>
      <c r="S8" s="12">
        <v>231.70522</v>
      </c>
      <c r="T8" s="12">
        <v>34.14</v>
      </c>
      <c r="U8" s="12">
        <v>136.63802000000001</v>
      </c>
      <c r="V8" s="12">
        <v>2.9929999999999998E-2</v>
      </c>
      <c r="W8" s="12">
        <v>162.8811</v>
      </c>
      <c r="X8" s="12">
        <v>34.270000000000003</v>
      </c>
      <c r="Y8" s="12">
        <v>20.491849999999999</v>
      </c>
      <c r="Z8" s="12">
        <v>8.9800000000000001E-3</v>
      </c>
      <c r="AA8" s="12">
        <v>98.784520000000001</v>
      </c>
      <c r="AB8" s="12">
        <v>34.299999999999997</v>
      </c>
      <c r="AC8" s="12">
        <v>882.77666999999997</v>
      </c>
      <c r="AD8" s="12">
        <v>26.951170000000001</v>
      </c>
      <c r="AE8" s="12">
        <v>1191.0853300000001</v>
      </c>
      <c r="AF8" s="12">
        <v>0.78827000000000003</v>
      </c>
      <c r="AG8" s="12">
        <v>40.5</v>
      </c>
      <c r="AH8" s="29"/>
      <c r="AI8" s="29"/>
      <c r="AJ8" s="29"/>
      <c r="AK8" s="29"/>
      <c r="AL8" s="28"/>
      <c r="AM8" s="5">
        <f t="shared" si="16"/>
        <v>3.0530000000000002E-2</v>
      </c>
      <c r="AN8" s="13">
        <f t="shared" si="17"/>
        <v>40.5</v>
      </c>
      <c r="AO8" s="13">
        <f t="shared" si="18"/>
        <v>1.2364650000000001</v>
      </c>
      <c r="AP8" s="10">
        <f t="shared" si="19"/>
        <v>2283</v>
      </c>
      <c r="AQ8" s="7">
        <f t="shared" si="20"/>
        <v>0.62561618050000001</v>
      </c>
      <c r="AR8" s="7">
        <f t="shared" si="21"/>
        <v>69.69999</v>
      </c>
      <c r="AS8" s="7">
        <f t="shared" si="22"/>
        <v>1.0471789999999999</v>
      </c>
      <c r="AT8" s="12">
        <f t="shared" si="23"/>
        <v>3044</v>
      </c>
      <c r="AU8" s="7">
        <f t="shared" si="24"/>
        <v>4.2220660561000001</v>
      </c>
      <c r="AV8" s="7">
        <f t="shared" si="25"/>
        <v>92.933320000000009</v>
      </c>
      <c r="AW8" s="7">
        <f t="shared" si="26"/>
        <v>1.0422942000000002</v>
      </c>
      <c r="AX8" s="7">
        <f t="shared" si="27"/>
        <v>1.0462631000000002</v>
      </c>
      <c r="AY8" s="7">
        <f t="shared" si="28"/>
        <v>1.0435154</v>
      </c>
      <c r="AZ8" s="10">
        <f t="shared" si="29"/>
        <v>18264</v>
      </c>
      <c r="BA8" s="2">
        <f t="shared" si="30"/>
        <v>26.951171735100001</v>
      </c>
      <c r="BB8" s="2">
        <f t="shared" si="31"/>
        <v>557.59992</v>
      </c>
      <c r="BC8" s="12">
        <v>1</v>
      </c>
    </row>
    <row r="9" spans="1:55" x14ac:dyDescent="0.3">
      <c r="A9" s="12">
        <v>12877</v>
      </c>
      <c r="B9" s="12">
        <v>25540</v>
      </c>
      <c r="C9" s="12">
        <v>29094</v>
      </c>
      <c r="D9" s="12" t="s">
        <v>90</v>
      </c>
      <c r="E9" s="12">
        <v>1</v>
      </c>
      <c r="F9" s="12">
        <v>216</v>
      </c>
      <c r="G9" s="12">
        <v>0.47853000000000001</v>
      </c>
      <c r="H9" s="12">
        <v>16</v>
      </c>
      <c r="I9" s="12" t="s">
        <v>91</v>
      </c>
      <c r="J9" s="12">
        <v>5700</v>
      </c>
      <c r="K9" s="12">
        <v>761</v>
      </c>
      <c r="L9" s="12">
        <v>0.47853000000000001</v>
      </c>
      <c r="M9" s="12">
        <v>307.7072</v>
      </c>
      <c r="N9" s="12">
        <v>3.6760000000000001E-2</v>
      </c>
      <c r="O9" s="12">
        <v>707.93899999999996</v>
      </c>
      <c r="P9" s="12">
        <v>37.6</v>
      </c>
      <c r="Q9" s="12">
        <v>590.21082000000001</v>
      </c>
      <c r="R9" s="12">
        <v>0.19389000000000001</v>
      </c>
      <c r="S9" s="12">
        <v>1259.4249299999999</v>
      </c>
      <c r="T9" s="12">
        <v>36.99</v>
      </c>
      <c r="U9" s="12">
        <v>691.70727999999997</v>
      </c>
      <c r="V9" s="12">
        <v>0.15149000000000001</v>
      </c>
      <c r="W9" s="12">
        <v>1412.7006799999999</v>
      </c>
      <c r="X9" s="12">
        <v>37.43</v>
      </c>
      <c r="Y9" s="12">
        <v>296.86660999999998</v>
      </c>
      <c r="Z9" s="12">
        <v>0.13003000000000001</v>
      </c>
      <c r="AA9" s="12">
        <v>583.24567000000002</v>
      </c>
      <c r="AB9" s="12">
        <v>37.36</v>
      </c>
      <c r="AC9" s="12">
        <v>1886.4919400000001</v>
      </c>
      <c r="AD9" s="12">
        <v>902.74292000000003</v>
      </c>
      <c r="AE9" s="12">
        <v>3963.3103000000001</v>
      </c>
      <c r="AF9" s="12">
        <v>24.19725</v>
      </c>
      <c r="AG9" s="12">
        <v>40.5</v>
      </c>
      <c r="AH9" s="29"/>
      <c r="AI9" s="29"/>
      <c r="AJ9" s="29"/>
      <c r="AK9" s="29"/>
      <c r="AL9" s="28"/>
      <c r="AM9" s="5">
        <f t="shared" si="16"/>
        <v>0.47853000000000001</v>
      </c>
      <c r="AN9" s="13">
        <f t="shared" si="17"/>
        <v>40.5</v>
      </c>
      <c r="AO9" s="13">
        <f t="shared" si="18"/>
        <v>19.380465000000001</v>
      </c>
      <c r="AP9" s="10">
        <f t="shared" si="19"/>
        <v>2283</v>
      </c>
      <c r="AQ9" s="7">
        <f t="shared" si="20"/>
        <v>142.05957888329999</v>
      </c>
      <c r="AR9" s="7">
        <f t="shared" si="21"/>
        <v>1092.4839899999999</v>
      </c>
      <c r="AS9" s="7">
        <f t="shared" si="22"/>
        <v>17.8778808</v>
      </c>
      <c r="AT9" s="12">
        <f t="shared" si="23"/>
        <v>3044</v>
      </c>
      <c r="AU9" s="7">
        <f t="shared" si="24"/>
        <v>282.43358369460003</v>
      </c>
      <c r="AV9" s="7">
        <f t="shared" si="25"/>
        <v>1456.6453200000001</v>
      </c>
      <c r="AW9" s="7">
        <f t="shared" si="26"/>
        <v>17.700824700000002</v>
      </c>
      <c r="AX9" s="7">
        <f t="shared" si="27"/>
        <v>17.911377900000002</v>
      </c>
      <c r="AY9" s="7">
        <f t="shared" si="28"/>
        <v>17.992728</v>
      </c>
      <c r="AZ9" s="10">
        <f t="shared" si="29"/>
        <v>18264</v>
      </c>
      <c r="BA9" s="2">
        <f t="shared" si="30"/>
        <v>902.74298804820012</v>
      </c>
      <c r="BB9" s="2">
        <f t="shared" si="31"/>
        <v>8739.8719199999996</v>
      </c>
      <c r="BC9" s="12">
        <v>1</v>
      </c>
    </row>
    <row r="10" spans="1:55" x14ac:dyDescent="0.3">
      <c r="A10" s="12">
        <v>20775</v>
      </c>
      <c r="B10" s="12">
        <v>29094</v>
      </c>
      <c r="C10" s="12">
        <v>25540</v>
      </c>
      <c r="D10" s="12" t="s">
        <v>90</v>
      </c>
      <c r="E10" s="12">
        <v>1</v>
      </c>
      <c r="F10" s="12">
        <v>216</v>
      </c>
      <c r="G10" s="12">
        <v>0.47853000000000001</v>
      </c>
      <c r="H10" s="12">
        <v>16</v>
      </c>
      <c r="I10" s="12" t="s">
        <v>91</v>
      </c>
      <c r="J10" s="12">
        <v>5700</v>
      </c>
      <c r="K10" s="12">
        <v>761</v>
      </c>
      <c r="L10" s="12">
        <v>0.47853000000000001</v>
      </c>
      <c r="M10" s="12">
        <v>400.23180000000002</v>
      </c>
      <c r="N10" s="12">
        <v>4.7809999999999998E-2</v>
      </c>
      <c r="O10" s="12">
        <v>707.93899999999996</v>
      </c>
      <c r="P10" s="12">
        <v>37.58</v>
      </c>
      <c r="Q10" s="12">
        <v>669.21405000000004</v>
      </c>
      <c r="R10" s="12">
        <v>0.21984999999999999</v>
      </c>
      <c r="S10" s="12">
        <v>1259.4249299999999</v>
      </c>
      <c r="T10" s="12">
        <v>36.85</v>
      </c>
      <c r="U10" s="12">
        <v>720.99341000000004</v>
      </c>
      <c r="V10" s="12">
        <v>0.15790000000000001</v>
      </c>
      <c r="W10" s="12">
        <v>1412.7006799999999</v>
      </c>
      <c r="X10" s="12">
        <v>37.42</v>
      </c>
      <c r="Y10" s="12">
        <v>286.37903</v>
      </c>
      <c r="Z10" s="12">
        <v>0.12544</v>
      </c>
      <c r="AA10" s="12">
        <v>583.24567000000002</v>
      </c>
      <c r="AB10" s="12">
        <v>37.380000000000003</v>
      </c>
      <c r="AC10" s="12">
        <v>2076.8183600000002</v>
      </c>
      <c r="AD10" s="12">
        <v>993.81982000000005</v>
      </c>
      <c r="AE10" s="12">
        <v>3963.3103000000001</v>
      </c>
      <c r="AF10" s="12">
        <v>26.673020000000001</v>
      </c>
      <c r="AG10" s="12">
        <v>40.5</v>
      </c>
      <c r="AH10" s="29"/>
      <c r="AI10" s="29"/>
      <c r="AJ10" s="29"/>
      <c r="AK10" s="29"/>
      <c r="AL10" s="28"/>
      <c r="AM10" s="5">
        <f t="shared" si="16"/>
        <v>0.47853000000000001</v>
      </c>
      <c r="AN10" s="13">
        <f t="shared" si="17"/>
        <v>40.5</v>
      </c>
      <c r="AO10" s="13">
        <f t="shared" si="18"/>
        <v>19.380465000000001</v>
      </c>
      <c r="AP10" s="10">
        <f t="shared" si="19"/>
        <v>2283</v>
      </c>
      <c r="AQ10" s="7">
        <f t="shared" si="20"/>
        <v>137.0409572259</v>
      </c>
      <c r="AR10" s="7">
        <f t="shared" si="21"/>
        <v>1092.4839899999999</v>
      </c>
      <c r="AS10" s="7">
        <f t="shared" si="22"/>
        <v>17.887451400000003</v>
      </c>
      <c r="AT10" s="12">
        <f t="shared" si="23"/>
        <v>3044</v>
      </c>
      <c r="AU10" s="7">
        <f t="shared" si="24"/>
        <v>320.23899934650001</v>
      </c>
      <c r="AV10" s="7">
        <f t="shared" si="25"/>
        <v>1456.6453200000001</v>
      </c>
      <c r="AW10" s="7">
        <f t="shared" si="26"/>
        <v>17.633830500000002</v>
      </c>
      <c r="AX10" s="7">
        <f t="shared" si="27"/>
        <v>17.9065926</v>
      </c>
      <c r="AY10" s="7">
        <f t="shared" si="28"/>
        <v>17.9831574</v>
      </c>
      <c r="AZ10" s="10">
        <f t="shared" si="29"/>
        <v>18264</v>
      </c>
      <c r="BA10" s="2">
        <f t="shared" si="30"/>
        <v>993.81988981080008</v>
      </c>
      <c r="BB10" s="2">
        <f t="shared" si="31"/>
        <v>8739.8719199999996</v>
      </c>
      <c r="BC10" s="12">
        <v>1</v>
      </c>
    </row>
    <row r="11" spans="1:55" x14ac:dyDescent="0.3">
      <c r="A11" s="12">
        <v>32504</v>
      </c>
      <c r="B11" s="12">
        <v>34452</v>
      </c>
      <c r="C11" s="12">
        <v>25450</v>
      </c>
      <c r="D11" s="12" t="s">
        <v>96</v>
      </c>
      <c r="E11" s="12">
        <v>1</v>
      </c>
      <c r="F11" s="12">
        <v>216</v>
      </c>
      <c r="G11" s="12">
        <v>0.13086999999999999</v>
      </c>
      <c r="H11" s="12">
        <v>16</v>
      </c>
      <c r="I11" s="12" t="s">
        <v>88</v>
      </c>
      <c r="J11" s="12">
        <v>5700</v>
      </c>
      <c r="K11" s="12">
        <v>761</v>
      </c>
      <c r="L11" s="12">
        <v>0.13086999999999999</v>
      </c>
      <c r="M11" s="12">
        <v>33.871099999999998</v>
      </c>
      <c r="N11" s="12">
        <v>4.0499999999999998E-3</v>
      </c>
      <c r="O11" s="12">
        <v>55.146099999999997</v>
      </c>
      <c r="P11" s="12">
        <v>34.32</v>
      </c>
      <c r="Q11" s="12">
        <v>505.69457999999997</v>
      </c>
      <c r="R11" s="12">
        <v>0.16613</v>
      </c>
      <c r="S11" s="12">
        <v>1418.10132</v>
      </c>
      <c r="T11" s="12">
        <v>33.49</v>
      </c>
      <c r="U11" s="12">
        <v>165.66484</v>
      </c>
      <c r="V11" s="12">
        <v>3.628E-2</v>
      </c>
      <c r="W11" s="12">
        <v>976.89000999999996</v>
      </c>
      <c r="X11" s="12">
        <v>34.25</v>
      </c>
      <c r="Y11" s="12">
        <v>53.098869999999998</v>
      </c>
      <c r="Z11" s="12">
        <v>2.3259999999999999E-2</v>
      </c>
      <c r="AA11" s="12">
        <v>496.92876999999999</v>
      </c>
      <c r="AB11" s="12">
        <v>34.26</v>
      </c>
      <c r="AC11" s="12">
        <v>758.32941000000005</v>
      </c>
      <c r="AD11" s="12">
        <v>99.242570000000001</v>
      </c>
      <c r="AE11" s="12">
        <v>2947.0661599999999</v>
      </c>
      <c r="AF11" s="12">
        <v>2.9411200000000002</v>
      </c>
      <c r="AG11" s="12">
        <v>40.5</v>
      </c>
      <c r="AH11" s="29"/>
      <c r="AI11" s="29"/>
      <c r="AJ11" s="29"/>
      <c r="AK11" s="29"/>
      <c r="AL11" s="28"/>
      <c r="AM11" s="5">
        <f t="shared" si="16"/>
        <v>0.13086999999999999</v>
      </c>
      <c r="AN11" s="13">
        <f t="shared" si="17"/>
        <v>40.5</v>
      </c>
      <c r="AO11" s="13">
        <f t="shared" si="18"/>
        <v>5.3002349999999998</v>
      </c>
      <c r="AP11" s="10">
        <f t="shared" si="19"/>
        <v>2283</v>
      </c>
      <c r="AQ11" s="7">
        <f t="shared" si="20"/>
        <v>6.9490491168999986</v>
      </c>
      <c r="AR11" s="7">
        <f t="shared" si="21"/>
        <v>298.77620999999999</v>
      </c>
      <c r="AS11" s="7">
        <f t="shared" si="22"/>
        <v>4.4836061999999997</v>
      </c>
      <c r="AT11" s="12">
        <f t="shared" si="23"/>
        <v>3044</v>
      </c>
      <c r="AU11" s="7">
        <f t="shared" si="24"/>
        <v>66.180249684599985</v>
      </c>
      <c r="AV11" s="7">
        <f t="shared" si="25"/>
        <v>398.36827999999997</v>
      </c>
      <c r="AW11" s="7">
        <f t="shared" si="26"/>
        <v>4.3828363000000001</v>
      </c>
      <c r="AX11" s="7">
        <f t="shared" si="27"/>
        <v>4.4822974999999996</v>
      </c>
      <c r="AY11" s="7">
        <f t="shared" si="28"/>
        <v>4.4914584</v>
      </c>
      <c r="AZ11" s="10">
        <f t="shared" si="29"/>
        <v>18264</v>
      </c>
      <c r="BA11" s="2">
        <f t="shared" si="30"/>
        <v>99.242569886699997</v>
      </c>
      <c r="BB11" s="2">
        <f t="shared" si="31"/>
        <v>2390.2096799999999</v>
      </c>
      <c r="BC11" s="12">
        <v>1</v>
      </c>
    </row>
    <row r="12" spans="1:55" x14ac:dyDescent="0.3">
      <c r="A12" s="12">
        <v>32505</v>
      </c>
      <c r="B12" s="12">
        <v>34452</v>
      </c>
      <c r="C12" s="12">
        <v>34453</v>
      </c>
      <c r="D12" s="12" t="s">
        <v>98</v>
      </c>
      <c r="E12" s="12">
        <v>1</v>
      </c>
      <c r="F12" s="12">
        <v>216</v>
      </c>
      <c r="G12" s="12">
        <v>8.7980000000000003E-2</v>
      </c>
      <c r="H12" s="12">
        <v>16</v>
      </c>
      <c r="I12" s="12" t="s">
        <v>88</v>
      </c>
      <c r="J12" s="12">
        <v>5700</v>
      </c>
      <c r="K12" s="12">
        <v>761</v>
      </c>
      <c r="L12" s="12">
        <v>8.7980000000000003E-2</v>
      </c>
      <c r="M12" s="12">
        <v>56.629899999999999</v>
      </c>
      <c r="N12" s="12">
        <v>6.77E-3</v>
      </c>
      <c r="O12" s="12">
        <v>132.32550000000001</v>
      </c>
      <c r="P12" s="12">
        <v>34.32</v>
      </c>
      <c r="Q12" s="12">
        <v>109.07668</v>
      </c>
      <c r="R12" s="12">
        <v>3.5830000000000001E-2</v>
      </c>
      <c r="S12" s="12">
        <v>299.46438999999998</v>
      </c>
      <c r="T12" s="12">
        <v>34.18</v>
      </c>
      <c r="U12" s="12">
        <v>125.04756999999999</v>
      </c>
      <c r="V12" s="12">
        <v>2.7390000000000001E-2</v>
      </c>
      <c r="W12" s="12">
        <v>251.25257999999999</v>
      </c>
      <c r="X12" s="12">
        <v>34.270000000000003</v>
      </c>
      <c r="Y12" s="12">
        <v>89.301249999999996</v>
      </c>
      <c r="Z12" s="12">
        <v>3.9120000000000002E-2</v>
      </c>
      <c r="AA12" s="12">
        <v>133.05144999999999</v>
      </c>
      <c r="AB12" s="12">
        <v>34.21</v>
      </c>
      <c r="AC12" s="12">
        <v>380.05538999999999</v>
      </c>
      <c r="AD12" s="12">
        <v>33.437269999999998</v>
      </c>
      <c r="AE12" s="12">
        <v>816.09393</v>
      </c>
      <c r="AF12" s="12">
        <v>0.97663</v>
      </c>
      <c r="AG12" s="12">
        <v>40.5</v>
      </c>
      <c r="AH12" s="29"/>
      <c r="AI12" s="29"/>
      <c r="AJ12" s="29"/>
      <c r="AK12" s="29"/>
      <c r="AL12" s="28"/>
      <c r="AM12" s="5">
        <f t="shared" si="16"/>
        <v>8.7980000000000003E-2</v>
      </c>
      <c r="AN12" s="13">
        <f t="shared" si="17"/>
        <v>40.5</v>
      </c>
      <c r="AO12" s="13">
        <f t="shared" si="18"/>
        <v>3.5631900000000001</v>
      </c>
      <c r="AP12" s="10">
        <f t="shared" si="19"/>
        <v>2283</v>
      </c>
      <c r="AQ12" s="7">
        <f t="shared" si="20"/>
        <v>7.8567239749999995</v>
      </c>
      <c r="AR12" s="7">
        <f t="shared" si="21"/>
        <v>200.85834</v>
      </c>
      <c r="AS12" s="7">
        <f t="shared" si="22"/>
        <v>3.0097958</v>
      </c>
      <c r="AT12" s="12">
        <f t="shared" si="23"/>
        <v>3044</v>
      </c>
      <c r="AU12" s="7">
        <f t="shared" si="24"/>
        <v>9.5965663063999997</v>
      </c>
      <c r="AV12" s="7">
        <f t="shared" si="25"/>
        <v>267.81112000000002</v>
      </c>
      <c r="AW12" s="7">
        <f t="shared" si="26"/>
        <v>3.0071564</v>
      </c>
      <c r="AX12" s="7">
        <f t="shared" si="27"/>
        <v>3.0150746000000002</v>
      </c>
      <c r="AY12" s="7">
        <f t="shared" si="28"/>
        <v>3.0194736</v>
      </c>
      <c r="AZ12" s="10">
        <f t="shared" si="29"/>
        <v>18264</v>
      </c>
      <c r="BA12" s="2">
        <f t="shared" si="30"/>
        <v>33.437273212199997</v>
      </c>
      <c r="BB12" s="2">
        <f t="shared" si="31"/>
        <v>1606.86672</v>
      </c>
      <c r="BC12" s="12">
        <v>1</v>
      </c>
    </row>
    <row r="13" spans="1:55" x14ac:dyDescent="0.3">
      <c r="A13" s="12">
        <v>32508</v>
      </c>
      <c r="B13" s="12">
        <v>34453</v>
      </c>
      <c r="C13" s="12">
        <v>34452</v>
      </c>
      <c r="D13" s="12" t="s">
        <v>98</v>
      </c>
      <c r="E13" s="12">
        <v>1</v>
      </c>
      <c r="F13" s="12">
        <v>216</v>
      </c>
      <c r="G13" s="12">
        <v>8.7980000000000003E-2</v>
      </c>
      <c r="H13" s="12">
        <v>16</v>
      </c>
      <c r="I13" s="12" t="s">
        <v>88</v>
      </c>
      <c r="J13" s="12">
        <v>5700</v>
      </c>
      <c r="K13" s="12">
        <v>761</v>
      </c>
      <c r="L13" s="12">
        <v>8.7980000000000003E-2</v>
      </c>
      <c r="M13" s="12">
        <v>75.695599999999999</v>
      </c>
      <c r="N13" s="12">
        <v>9.0399999999999994E-3</v>
      </c>
      <c r="O13" s="12">
        <v>132.32550000000001</v>
      </c>
      <c r="P13" s="12">
        <v>34.31</v>
      </c>
      <c r="Q13" s="12">
        <v>190.38771</v>
      </c>
      <c r="R13" s="12">
        <v>6.2549999999999994E-2</v>
      </c>
      <c r="S13" s="12">
        <v>299.46438999999998</v>
      </c>
      <c r="T13" s="12">
        <v>34.06</v>
      </c>
      <c r="U13" s="12">
        <v>126.205</v>
      </c>
      <c r="V13" s="12">
        <v>2.7640000000000001E-2</v>
      </c>
      <c r="W13" s="12">
        <v>251.25257999999999</v>
      </c>
      <c r="X13" s="12">
        <v>34.270000000000003</v>
      </c>
      <c r="Y13" s="12">
        <v>43.7502</v>
      </c>
      <c r="Z13" s="12">
        <v>1.916E-2</v>
      </c>
      <c r="AA13" s="12">
        <v>133.05144999999999</v>
      </c>
      <c r="AB13" s="12">
        <v>34.270000000000003</v>
      </c>
      <c r="AC13" s="12">
        <v>436.03850999999997</v>
      </c>
      <c r="AD13" s="12">
        <v>38.362670000000001</v>
      </c>
      <c r="AE13" s="12">
        <v>816.09393</v>
      </c>
      <c r="AF13" s="12">
        <v>1.1222099999999999</v>
      </c>
      <c r="AG13" s="12">
        <v>40.5</v>
      </c>
      <c r="AH13" s="29"/>
      <c r="AI13" s="29"/>
      <c r="AJ13" s="29"/>
      <c r="AK13" s="29"/>
      <c r="AL13" s="28"/>
      <c r="AM13" s="5">
        <f t="shared" si="16"/>
        <v>8.7980000000000003E-2</v>
      </c>
      <c r="AN13" s="13">
        <f t="shared" si="17"/>
        <v>40.5</v>
      </c>
      <c r="AO13" s="13">
        <f t="shared" si="18"/>
        <v>3.5631900000000001</v>
      </c>
      <c r="AP13" s="10">
        <f t="shared" si="19"/>
        <v>2283</v>
      </c>
      <c r="AQ13" s="7">
        <f t="shared" si="20"/>
        <v>3.8491425960000001</v>
      </c>
      <c r="AR13" s="7">
        <f t="shared" si="21"/>
        <v>200.85834</v>
      </c>
      <c r="AS13" s="7">
        <f t="shared" si="22"/>
        <v>3.0150746000000002</v>
      </c>
      <c r="AT13" s="12">
        <f t="shared" si="23"/>
        <v>3044</v>
      </c>
      <c r="AU13" s="7">
        <f t="shared" si="24"/>
        <v>16.750310725800002</v>
      </c>
      <c r="AV13" s="7">
        <f t="shared" si="25"/>
        <v>267.81112000000002</v>
      </c>
      <c r="AW13" s="7">
        <f t="shared" si="26"/>
        <v>2.9965988000000001</v>
      </c>
      <c r="AX13" s="7">
        <f t="shared" si="27"/>
        <v>3.0150746000000002</v>
      </c>
      <c r="AY13" s="7">
        <f t="shared" si="28"/>
        <v>3.0185938000000001</v>
      </c>
      <c r="AZ13" s="10">
        <f t="shared" si="29"/>
        <v>18264</v>
      </c>
      <c r="BA13" s="2">
        <f t="shared" si="30"/>
        <v>38.362668109799998</v>
      </c>
      <c r="BB13" s="2">
        <f t="shared" si="31"/>
        <v>1606.86672</v>
      </c>
      <c r="BC13" s="12">
        <v>1</v>
      </c>
    </row>
    <row r="14" spans="1:55" x14ac:dyDescent="0.3">
      <c r="A14" s="12">
        <v>32509</v>
      </c>
      <c r="B14" s="12">
        <v>34453</v>
      </c>
      <c r="C14" s="12">
        <v>34454</v>
      </c>
      <c r="D14" s="12" t="s">
        <v>92</v>
      </c>
      <c r="E14" s="12">
        <v>1</v>
      </c>
      <c r="F14" s="12">
        <v>216</v>
      </c>
      <c r="G14" s="12">
        <v>0.21159</v>
      </c>
      <c r="H14" s="12">
        <v>16</v>
      </c>
      <c r="I14" s="12" t="s">
        <v>88</v>
      </c>
      <c r="J14" s="12">
        <v>5700</v>
      </c>
      <c r="K14" s="12">
        <v>761</v>
      </c>
      <c r="L14" s="12">
        <v>0.21159</v>
      </c>
      <c r="M14" s="12">
        <v>130.15395000000001</v>
      </c>
      <c r="N14" s="12">
        <v>1.555E-2</v>
      </c>
      <c r="O14" s="12">
        <v>184.60164</v>
      </c>
      <c r="P14" s="12">
        <v>34.299999999999997</v>
      </c>
      <c r="Q14" s="12">
        <v>252.80914000000001</v>
      </c>
      <c r="R14" s="12">
        <v>8.3049999999999999E-2</v>
      </c>
      <c r="S14" s="12">
        <v>423.50159000000002</v>
      </c>
      <c r="T14" s="12">
        <v>33.96</v>
      </c>
      <c r="U14" s="12">
        <v>220.05135000000001</v>
      </c>
      <c r="V14" s="12">
        <v>4.8189999999999997E-2</v>
      </c>
      <c r="W14" s="12">
        <v>355.17498999999998</v>
      </c>
      <c r="X14" s="12">
        <v>34.229999999999997</v>
      </c>
      <c r="Y14" s="12">
        <v>121.12079</v>
      </c>
      <c r="Z14" s="12">
        <v>5.305E-2</v>
      </c>
      <c r="AA14" s="12">
        <v>190.3723</v>
      </c>
      <c r="AB14" s="12">
        <v>34.159999999999997</v>
      </c>
      <c r="AC14" s="12">
        <v>724.13525000000004</v>
      </c>
      <c r="AD14" s="12">
        <v>153.21977000000001</v>
      </c>
      <c r="AE14" s="12">
        <v>1153.6505099999999</v>
      </c>
      <c r="AF14" s="12">
        <v>4.4885000000000002</v>
      </c>
      <c r="AG14" s="12">
        <v>40.5</v>
      </c>
      <c r="AM14" s="5">
        <f t="shared" si="16"/>
        <v>0.21159</v>
      </c>
      <c r="AN14" s="13">
        <f t="shared" si="17"/>
        <v>40.5</v>
      </c>
      <c r="AO14" s="13">
        <f t="shared" si="18"/>
        <v>8.5693950000000001</v>
      </c>
      <c r="AP14" s="10">
        <f t="shared" si="19"/>
        <v>2283</v>
      </c>
      <c r="AQ14" s="7">
        <f t="shared" si="20"/>
        <v>25.627947956100002</v>
      </c>
      <c r="AR14" s="7">
        <f t="shared" si="21"/>
        <v>483.05997000000002</v>
      </c>
      <c r="AS14" s="7">
        <f t="shared" si="22"/>
        <v>7.2279143999999995</v>
      </c>
      <c r="AT14" s="12">
        <f t="shared" si="23"/>
        <v>3044</v>
      </c>
      <c r="AU14" s="7">
        <f t="shared" si="24"/>
        <v>53.491885932600006</v>
      </c>
      <c r="AV14" s="7">
        <f t="shared" si="25"/>
        <v>644.07996000000003</v>
      </c>
      <c r="AW14" s="7">
        <f t="shared" si="26"/>
        <v>7.1855964000000005</v>
      </c>
      <c r="AX14" s="7">
        <f t="shared" si="27"/>
        <v>7.2427256999999994</v>
      </c>
      <c r="AY14" s="7">
        <f t="shared" si="28"/>
        <v>7.2575369999999992</v>
      </c>
      <c r="AZ14" s="10">
        <f t="shared" si="29"/>
        <v>18264</v>
      </c>
      <c r="BA14" s="2">
        <f t="shared" si="30"/>
        <v>153.2197775475</v>
      </c>
      <c r="BB14" s="2">
        <f t="shared" si="31"/>
        <v>3864.4797600000002</v>
      </c>
      <c r="BC14" s="12">
        <v>1</v>
      </c>
    </row>
    <row r="15" spans="1:55" x14ac:dyDescent="0.3">
      <c r="A15" s="12">
        <v>32512</v>
      </c>
      <c r="B15" s="12">
        <v>34454</v>
      </c>
      <c r="C15" s="12">
        <v>34453</v>
      </c>
      <c r="D15" s="12" t="s">
        <v>92</v>
      </c>
      <c r="E15" s="12">
        <v>1</v>
      </c>
      <c r="F15" s="12">
        <v>216</v>
      </c>
      <c r="G15" s="12">
        <v>0.21159</v>
      </c>
      <c r="H15" s="12">
        <v>16</v>
      </c>
      <c r="I15" s="12" t="s">
        <v>88</v>
      </c>
      <c r="J15" s="12">
        <v>5700</v>
      </c>
      <c r="K15" s="12">
        <v>761</v>
      </c>
      <c r="L15" s="12">
        <v>0.21159</v>
      </c>
      <c r="M15" s="12">
        <v>54.447699999999998</v>
      </c>
      <c r="N15" s="12">
        <v>6.4999999999999997E-3</v>
      </c>
      <c r="O15" s="12">
        <v>184.60164</v>
      </c>
      <c r="P15" s="12">
        <v>34.32</v>
      </c>
      <c r="Q15" s="12">
        <v>170.69244</v>
      </c>
      <c r="R15" s="12">
        <v>5.6079999999999998E-2</v>
      </c>
      <c r="S15" s="12">
        <v>423.50159000000002</v>
      </c>
      <c r="T15" s="12">
        <v>34.090000000000003</v>
      </c>
      <c r="U15" s="12">
        <v>135.12366</v>
      </c>
      <c r="V15" s="12">
        <v>2.9590000000000002E-2</v>
      </c>
      <c r="W15" s="12">
        <v>355.17498999999998</v>
      </c>
      <c r="X15" s="12">
        <v>34.270000000000003</v>
      </c>
      <c r="Y15" s="12">
        <v>69.251509999999996</v>
      </c>
      <c r="Z15" s="12">
        <v>3.0329999999999999E-2</v>
      </c>
      <c r="AA15" s="12">
        <v>190.3723</v>
      </c>
      <c r="AB15" s="12">
        <v>34.229999999999997</v>
      </c>
      <c r="AC15" s="12">
        <v>429.51531999999997</v>
      </c>
      <c r="AD15" s="12">
        <v>90.881150000000005</v>
      </c>
      <c r="AE15" s="12">
        <v>1153.6505099999999</v>
      </c>
      <c r="AF15" s="12">
        <v>2.6574900000000001</v>
      </c>
      <c r="AG15" s="12">
        <v>40.5</v>
      </c>
      <c r="AM15" s="5">
        <f t="shared" si="16"/>
        <v>0.21159</v>
      </c>
      <c r="AN15" s="13">
        <f t="shared" si="17"/>
        <v>40.5</v>
      </c>
      <c r="AO15" s="13">
        <f t="shared" si="18"/>
        <v>8.5693950000000001</v>
      </c>
      <c r="AP15" s="10">
        <f t="shared" si="19"/>
        <v>2283</v>
      </c>
      <c r="AQ15" s="7">
        <f t="shared" si="20"/>
        <v>14.652927000899998</v>
      </c>
      <c r="AR15" s="7">
        <f t="shared" si="21"/>
        <v>483.05997000000002</v>
      </c>
      <c r="AS15" s="7">
        <f t="shared" si="22"/>
        <v>7.2427256999999994</v>
      </c>
      <c r="AT15" s="12">
        <f t="shared" si="23"/>
        <v>3044</v>
      </c>
      <c r="AU15" s="7">
        <f t="shared" si="24"/>
        <v>36.116813379600003</v>
      </c>
      <c r="AV15" s="7">
        <f t="shared" si="25"/>
        <v>644.07996000000003</v>
      </c>
      <c r="AW15" s="7">
        <f t="shared" si="26"/>
        <v>7.2131031000000005</v>
      </c>
      <c r="AX15" s="7">
        <f t="shared" si="27"/>
        <v>7.2511893000000009</v>
      </c>
      <c r="AY15" s="7">
        <f t="shared" si="28"/>
        <v>7.2617688000000005</v>
      </c>
      <c r="AZ15" s="10">
        <f t="shared" si="29"/>
        <v>18264</v>
      </c>
      <c r="BA15" s="2">
        <f t="shared" si="30"/>
        <v>90.881146558799998</v>
      </c>
      <c r="BB15" s="2">
        <f t="shared" si="31"/>
        <v>3864.4797600000002</v>
      </c>
      <c r="BC15" s="12">
        <v>1</v>
      </c>
    </row>
    <row r="16" spans="1:55" x14ac:dyDescent="0.3">
      <c r="A16" s="12">
        <v>37304</v>
      </c>
      <c r="B16" s="12">
        <v>38471</v>
      </c>
      <c r="C16" s="12">
        <v>25420</v>
      </c>
      <c r="D16" s="12" t="s">
        <v>87</v>
      </c>
      <c r="E16" s="12">
        <v>1</v>
      </c>
      <c r="F16" s="12">
        <v>216</v>
      </c>
      <c r="G16" s="12">
        <v>0.14649999999999999</v>
      </c>
      <c r="H16" s="12">
        <v>16</v>
      </c>
      <c r="I16" s="12" t="s">
        <v>88</v>
      </c>
      <c r="J16" s="12">
        <v>5700</v>
      </c>
      <c r="K16" s="12">
        <v>761</v>
      </c>
      <c r="L16" s="12">
        <v>0.14649999999999999</v>
      </c>
      <c r="M16" s="12">
        <v>18.6448</v>
      </c>
      <c r="N16" s="12">
        <v>2.2300000000000002E-3</v>
      </c>
      <c r="O16" s="12">
        <v>32.542299999999997</v>
      </c>
      <c r="P16" s="12">
        <v>34.32</v>
      </c>
      <c r="Q16" s="12">
        <v>138.29237000000001</v>
      </c>
      <c r="R16" s="12">
        <v>4.5429999999999998E-2</v>
      </c>
      <c r="S16" s="12">
        <v>231.70522</v>
      </c>
      <c r="T16" s="12">
        <v>34.14</v>
      </c>
      <c r="U16" s="12">
        <v>35.206009999999999</v>
      </c>
      <c r="V16" s="12">
        <v>7.7099999999999998E-3</v>
      </c>
      <c r="W16" s="12">
        <v>61.449100000000001</v>
      </c>
      <c r="X16" s="12">
        <v>34.31</v>
      </c>
      <c r="Y16" s="12">
        <v>20.491849999999999</v>
      </c>
      <c r="Z16" s="12">
        <v>8.9800000000000001E-3</v>
      </c>
      <c r="AA16" s="12">
        <v>98.784520000000001</v>
      </c>
      <c r="AB16" s="12">
        <v>34.299999999999997</v>
      </c>
      <c r="AC16" s="12">
        <v>212.63503</v>
      </c>
      <c r="AD16" s="12">
        <v>31.151029999999999</v>
      </c>
      <c r="AE16" s="12">
        <v>424.48113999999998</v>
      </c>
      <c r="AF16" s="12">
        <v>0.91086999999999996</v>
      </c>
      <c r="AG16" s="12">
        <v>40.5</v>
      </c>
      <c r="AM16" s="5">
        <f t="shared" si="16"/>
        <v>0.14649999999999999</v>
      </c>
      <c r="AN16" s="13">
        <f t="shared" si="17"/>
        <v>40.5</v>
      </c>
      <c r="AO16" s="13">
        <f t="shared" si="18"/>
        <v>5.9332499999999992</v>
      </c>
      <c r="AP16" s="10">
        <f t="shared" si="19"/>
        <v>2283</v>
      </c>
      <c r="AQ16" s="7">
        <f t="shared" si="20"/>
        <v>3.0020560249999999</v>
      </c>
      <c r="AR16" s="7">
        <f t="shared" si="21"/>
        <v>334.45949999999999</v>
      </c>
      <c r="AS16" s="7">
        <f t="shared" si="22"/>
        <v>5.0249499999999996</v>
      </c>
      <c r="AT16" s="12">
        <f t="shared" si="23"/>
        <v>3044</v>
      </c>
      <c r="AU16" s="7">
        <f t="shared" si="24"/>
        <v>20.259832204999999</v>
      </c>
      <c r="AV16" s="7">
        <f t="shared" si="25"/>
        <v>445.94599999999997</v>
      </c>
      <c r="AW16" s="7">
        <f t="shared" si="26"/>
        <v>5.0015099999999997</v>
      </c>
      <c r="AX16" s="7">
        <f t="shared" si="27"/>
        <v>5.0264150000000001</v>
      </c>
      <c r="AY16" s="7">
        <f t="shared" si="28"/>
        <v>5.0278799999999997</v>
      </c>
      <c r="AZ16" s="10">
        <f t="shared" si="29"/>
        <v>18264</v>
      </c>
      <c r="BA16" s="2">
        <f t="shared" si="30"/>
        <v>31.151031894999999</v>
      </c>
      <c r="BB16" s="2">
        <f t="shared" si="31"/>
        <v>2675.6759999999999</v>
      </c>
      <c r="BC16" s="12">
        <v>1</v>
      </c>
    </row>
    <row r="17" spans="1:55" x14ac:dyDescent="0.3">
      <c r="A17" s="12">
        <v>37305</v>
      </c>
      <c r="B17" s="12">
        <v>38471</v>
      </c>
      <c r="C17" s="12">
        <v>25450</v>
      </c>
      <c r="D17" s="12" t="s">
        <v>97</v>
      </c>
      <c r="E17" s="12">
        <v>1</v>
      </c>
      <c r="F17" s="12">
        <v>216</v>
      </c>
      <c r="G17" s="12">
        <v>3.0530000000000002E-2</v>
      </c>
      <c r="H17" s="12">
        <v>16</v>
      </c>
      <c r="I17" s="12" t="s">
        <v>88</v>
      </c>
      <c r="J17" s="12">
        <v>5700</v>
      </c>
      <c r="K17" s="12">
        <v>761</v>
      </c>
      <c r="L17" s="12">
        <v>3.0530000000000002E-2</v>
      </c>
      <c r="M17" s="12">
        <v>110.36</v>
      </c>
      <c r="N17" s="12">
        <v>1.3180000000000001E-2</v>
      </c>
      <c r="O17" s="12">
        <v>697.71447999999998</v>
      </c>
      <c r="P17" s="12">
        <v>34.299999999999997</v>
      </c>
      <c r="Q17" s="12">
        <v>93.412840000000003</v>
      </c>
      <c r="R17" s="12">
        <v>3.0689999999999999E-2</v>
      </c>
      <c r="S17" s="12">
        <v>231.70522</v>
      </c>
      <c r="T17" s="12">
        <v>34.200000000000003</v>
      </c>
      <c r="U17" s="12">
        <v>26.243089999999999</v>
      </c>
      <c r="V17" s="12">
        <v>5.7499999999999999E-3</v>
      </c>
      <c r="W17" s="12">
        <v>162.8811</v>
      </c>
      <c r="X17" s="12">
        <v>34.32</v>
      </c>
      <c r="Y17" s="12">
        <v>78.292670000000001</v>
      </c>
      <c r="Z17" s="12">
        <v>3.4290000000000001E-2</v>
      </c>
      <c r="AA17" s="12">
        <v>98.784520000000001</v>
      </c>
      <c r="AB17" s="12">
        <v>34.22</v>
      </c>
      <c r="AC17" s="12">
        <v>308.30858999999998</v>
      </c>
      <c r="AD17" s="12">
        <v>9.4126600000000007</v>
      </c>
      <c r="AE17" s="12">
        <v>1191.0853300000001</v>
      </c>
      <c r="AF17" s="12">
        <v>0.27481</v>
      </c>
      <c r="AG17" s="12">
        <v>40.5</v>
      </c>
      <c r="AM17" s="5">
        <f t="shared" si="16"/>
        <v>3.0530000000000002E-2</v>
      </c>
      <c r="AN17" s="13">
        <f t="shared" si="17"/>
        <v>40.5</v>
      </c>
      <c r="AO17" s="13">
        <f t="shared" si="18"/>
        <v>1.2364650000000001</v>
      </c>
      <c r="AP17" s="10">
        <f t="shared" si="19"/>
        <v>2283</v>
      </c>
      <c r="AQ17" s="7">
        <f t="shared" si="20"/>
        <v>2.3902752151</v>
      </c>
      <c r="AR17" s="7">
        <f t="shared" si="21"/>
        <v>69.69999</v>
      </c>
      <c r="AS17" s="7">
        <f t="shared" si="22"/>
        <v>1.0447366</v>
      </c>
      <c r="AT17" s="12">
        <f t="shared" si="23"/>
        <v>3044</v>
      </c>
      <c r="AU17" s="7">
        <f t="shared" si="24"/>
        <v>2.8518940052000001</v>
      </c>
      <c r="AV17" s="7">
        <f t="shared" si="25"/>
        <v>92.933320000000009</v>
      </c>
      <c r="AW17" s="7">
        <f t="shared" si="26"/>
        <v>1.0441260000000001</v>
      </c>
      <c r="AX17" s="7">
        <f t="shared" si="27"/>
        <v>1.0477896</v>
      </c>
      <c r="AY17" s="7">
        <f t="shared" si="28"/>
        <v>1.0471789999999999</v>
      </c>
      <c r="AZ17" s="10">
        <f t="shared" si="29"/>
        <v>18264</v>
      </c>
      <c r="BA17" s="2">
        <f t="shared" si="30"/>
        <v>9.4126612526999995</v>
      </c>
      <c r="BB17" s="2">
        <f t="shared" si="31"/>
        <v>557.59992</v>
      </c>
      <c r="BC17" s="12">
        <v>1</v>
      </c>
    </row>
    <row r="18" spans="1:55" x14ac:dyDescent="0.3">
      <c r="A18" s="12">
        <v>37311</v>
      </c>
      <c r="B18" s="12">
        <v>38473</v>
      </c>
      <c r="C18" s="12">
        <v>25420</v>
      </c>
      <c r="D18" s="12" t="s">
        <v>89</v>
      </c>
      <c r="E18" s="12">
        <v>1</v>
      </c>
      <c r="F18" s="12">
        <v>216</v>
      </c>
      <c r="G18" s="12">
        <v>0.48680000000000001</v>
      </c>
      <c r="H18" s="12">
        <v>16</v>
      </c>
      <c r="I18" s="12" t="s">
        <v>88</v>
      </c>
      <c r="J18" s="12">
        <v>5700</v>
      </c>
      <c r="K18" s="12">
        <v>761</v>
      </c>
      <c r="L18" s="12">
        <v>0.48680000000000001</v>
      </c>
      <c r="M18" s="12">
        <v>13.897500000000001</v>
      </c>
      <c r="N18" s="12">
        <v>1.66E-3</v>
      </c>
      <c r="O18" s="12">
        <v>32.542299999999997</v>
      </c>
      <c r="P18" s="12">
        <v>37.74</v>
      </c>
      <c r="Q18" s="12">
        <v>93.412840000000003</v>
      </c>
      <c r="R18" s="12">
        <v>3.0689999999999999E-2</v>
      </c>
      <c r="S18" s="12">
        <v>231.70522</v>
      </c>
      <c r="T18" s="12">
        <v>37.67</v>
      </c>
      <c r="U18" s="12">
        <v>26.243089999999999</v>
      </c>
      <c r="V18" s="12">
        <v>5.7499999999999999E-3</v>
      </c>
      <c r="W18" s="12">
        <v>61.449100000000001</v>
      </c>
      <c r="X18" s="12">
        <v>37.74</v>
      </c>
      <c r="Y18" s="12">
        <v>78.292670000000001</v>
      </c>
      <c r="Z18" s="12">
        <v>3.4290000000000001E-2</v>
      </c>
      <c r="AA18" s="12">
        <v>98.784520000000001</v>
      </c>
      <c r="AB18" s="12">
        <v>37.68</v>
      </c>
      <c r="AC18" s="12">
        <v>211.84610000000001</v>
      </c>
      <c r="AD18" s="12">
        <v>103.12669</v>
      </c>
      <c r="AE18" s="12">
        <v>424.48113999999998</v>
      </c>
      <c r="AF18" s="12">
        <v>2.7364000000000002</v>
      </c>
      <c r="AG18" s="12">
        <v>40.5</v>
      </c>
      <c r="AM18" s="5">
        <f t="shared" si="16"/>
        <v>0.48680000000000001</v>
      </c>
      <c r="AN18" s="13">
        <f t="shared" si="17"/>
        <v>40.5</v>
      </c>
      <c r="AO18" s="13">
        <f t="shared" si="18"/>
        <v>19.715399999999999</v>
      </c>
      <c r="AP18" s="10">
        <f t="shared" si="19"/>
        <v>2283</v>
      </c>
      <c r="AQ18" s="7">
        <f t="shared" si="20"/>
        <v>38.112871756000004</v>
      </c>
      <c r="AR18" s="7">
        <f t="shared" si="21"/>
        <v>1111.3643999999999</v>
      </c>
      <c r="AS18" s="7">
        <f t="shared" si="22"/>
        <v>18.342624000000001</v>
      </c>
      <c r="AT18" s="12">
        <f t="shared" si="23"/>
        <v>3044</v>
      </c>
      <c r="AU18" s="7">
        <f t="shared" si="24"/>
        <v>45.473370512000002</v>
      </c>
      <c r="AV18" s="7">
        <f t="shared" si="25"/>
        <v>1481.8192000000001</v>
      </c>
      <c r="AW18" s="7">
        <f t="shared" si="26"/>
        <v>18.337756000000002</v>
      </c>
      <c r="AX18" s="7">
        <f t="shared" si="27"/>
        <v>18.371832000000001</v>
      </c>
      <c r="AY18" s="7">
        <f t="shared" si="28"/>
        <v>18.371832000000001</v>
      </c>
      <c r="AZ18" s="10">
        <f t="shared" si="29"/>
        <v>18264</v>
      </c>
      <c r="BA18" s="2">
        <f t="shared" si="30"/>
        <v>103.12668148</v>
      </c>
      <c r="BB18" s="2">
        <f t="shared" si="31"/>
        <v>8890.9151999999995</v>
      </c>
      <c r="BC18" s="12">
        <v>1</v>
      </c>
    </row>
    <row r="19" spans="1:55" x14ac:dyDescent="0.3">
      <c r="A19" s="12">
        <v>37370</v>
      </c>
      <c r="B19" s="12">
        <v>38514</v>
      </c>
      <c r="C19" s="12">
        <v>40686</v>
      </c>
      <c r="D19" s="12" t="s">
        <v>99</v>
      </c>
      <c r="E19" s="12">
        <v>1</v>
      </c>
      <c r="F19" s="12">
        <v>213</v>
      </c>
      <c r="G19" s="12">
        <v>0.25638</v>
      </c>
      <c r="H19" s="12">
        <v>13</v>
      </c>
      <c r="I19" s="12" t="s">
        <v>86</v>
      </c>
      <c r="J19" s="12">
        <v>5850</v>
      </c>
      <c r="K19" s="12">
        <v>784</v>
      </c>
      <c r="L19" s="12">
        <v>0.25638</v>
      </c>
      <c r="M19" s="12">
        <v>448.70260000000002</v>
      </c>
      <c r="N19" s="12">
        <v>5.203E-2</v>
      </c>
      <c r="O19" s="12">
        <v>976.40239999999994</v>
      </c>
      <c r="P19" s="12">
        <v>32.06</v>
      </c>
      <c r="Q19" s="12">
        <v>786.93853999999999</v>
      </c>
      <c r="R19" s="12">
        <v>0.25094</v>
      </c>
      <c r="S19" s="12">
        <v>1740.03394</v>
      </c>
      <c r="T19" s="12">
        <v>30.87</v>
      </c>
      <c r="U19" s="12">
        <v>999.70911000000001</v>
      </c>
      <c r="V19" s="12">
        <v>0.21251999999999999</v>
      </c>
      <c r="W19" s="12">
        <v>1936.32349</v>
      </c>
      <c r="X19" s="12">
        <v>31.75</v>
      </c>
      <c r="Y19" s="12">
        <v>571.44843000000003</v>
      </c>
      <c r="Z19" s="12">
        <v>0.24296000000000001</v>
      </c>
      <c r="AA19" s="12">
        <v>922.08942000000002</v>
      </c>
      <c r="AB19" s="12">
        <v>31.36</v>
      </c>
      <c r="AC19" s="12">
        <v>2806.7985800000001</v>
      </c>
      <c r="AD19" s="12">
        <v>719.60699</v>
      </c>
      <c r="AE19" s="12">
        <v>5574.8491199999999</v>
      </c>
      <c r="AF19" s="12">
        <v>22.868279999999999</v>
      </c>
      <c r="AG19" s="12">
        <v>36</v>
      </c>
      <c r="AM19" s="5">
        <f t="shared" si="16"/>
        <v>0.25638</v>
      </c>
      <c r="AN19" s="13">
        <f t="shared" si="17"/>
        <v>36</v>
      </c>
      <c r="AO19" s="13">
        <f t="shared" si="18"/>
        <v>9.2296800000000001</v>
      </c>
      <c r="AP19" s="10">
        <f t="shared" si="19"/>
        <v>2352</v>
      </c>
      <c r="AQ19" s="7">
        <f t="shared" si="20"/>
        <v>146.50794848340001</v>
      </c>
      <c r="AR19" s="7">
        <f t="shared" si="21"/>
        <v>603.00576000000001</v>
      </c>
      <c r="AS19" s="7">
        <f t="shared" si="22"/>
        <v>8.0400767999999996</v>
      </c>
      <c r="AT19" s="12">
        <f t="shared" si="23"/>
        <v>3136</v>
      </c>
      <c r="AU19" s="7">
        <f t="shared" si="24"/>
        <v>201.7553028852</v>
      </c>
      <c r="AV19" s="7">
        <f t="shared" si="25"/>
        <v>804.00767999999994</v>
      </c>
      <c r="AW19" s="7">
        <f t="shared" si="26"/>
        <v>7.9144506000000003</v>
      </c>
      <c r="AX19" s="7">
        <f t="shared" si="27"/>
        <v>8.1400649999999999</v>
      </c>
      <c r="AY19" s="7">
        <f t="shared" si="28"/>
        <v>8.219542800000001</v>
      </c>
      <c r="AZ19" s="10">
        <f t="shared" si="29"/>
        <v>18816</v>
      </c>
      <c r="BA19" s="2">
        <f t="shared" si="30"/>
        <v>719.60701994040005</v>
      </c>
      <c r="BB19" s="2">
        <f t="shared" si="31"/>
        <v>4824.0460800000001</v>
      </c>
      <c r="BC19" s="12">
        <v>1</v>
      </c>
    </row>
    <row r="20" spans="1:55" x14ac:dyDescent="0.3">
      <c r="A20" s="12">
        <v>37371</v>
      </c>
      <c r="B20" s="12">
        <v>38514</v>
      </c>
      <c r="C20" s="12">
        <v>40687</v>
      </c>
      <c r="D20" s="12" t="s">
        <v>93</v>
      </c>
      <c r="E20" s="12">
        <v>1</v>
      </c>
      <c r="F20" s="12">
        <v>216</v>
      </c>
      <c r="G20" s="12">
        <v>7.4829999999999994E-2</v>
      </c>
      <c r="H20" s="12">
        <v>16</v>
      </c>
      <c r="I20" s="12" t="s">
        <v>94</v>
      </c>
      <c r="J20" s="12">
        <v>5700</v>
      </c>
      <c r="K20" s="12">
        <v>761</v>
      </c>
      <c r="L20" s="12">
        <v>7.4829999999999994E-2</v>
      </c>
      <c r="M20" s="12">
        <v>374.3236</v>
      </c>
      <c r="N20" s="12">
        <v>4.4720000000000003E-2</v>
      </c>
      <c r="O20" s="12">
        <v>701.87869999999998</v>
      </c>
      <c r="P20" s="12">
        <v>34.24</v>
      </c>
      <c r="Q20" s="12">
        <v>652.07709</v>
      </c>
      <c r="R20" s="12">
        <v>0.21421999999999999</v>
      </c>
      <c r="S20" s="12">
        <v>1182.02332</v>
      </c>
      <c r="T20" s="12">
        <v>33.130000000000003</v>
      </c>
      <c r="U20" s="12">
        <v>626.68140000000005</v>
      </c>
      <c r="V20" s="12">
        <v>0.13725000000000001</v>
      </c>
      <c r="W20" s="12">
        <v>1284.5231900000001</v>
      </c>
      <c r="X20" s="12">
        <v>34.03</v>
      </c>
      <c r="Y20" s="12">
        <v>520.87298999999996</v>
      </c>
      <c r="Z20" s="12">
        <v>0.22814999999999999</v>
      </c>
      <c r="AA20" s="12">
        <v>892.54760999999996</v>
      </c>
      <c r="AB20" s="12">
        <v>33.450000000000003</v>
      </c>
      <c r="AC20" s="12">
        <v>2173.9550800000002</v>
      </c>
      <c r="AD20" s="12">
        <v>162.67706000000001</v>
      </c>
      <c r="AE20" s="12">
        <v>4060.9729000000002</v>
      </c>
      <c r="AF20" s="12">
        <v>4.8341700000000003</v>
      </c>
      <c r="AG20" s="12">
        <v>40.5</v>
      </c>
      <c r="AM20" s="5">
        <f t="shared" si="16"/>
        <v>7.4829999999999994E-2</v>
      </c>
      <c r="AN20" s="13">
        <f t="shared" si="17"/>
        <v>40.5</v>
      </c>
      <c r="AO20" s="13">
        <f t="shared" si="18"/>
        <v>3.0306149999999996</v>
      </c>
      <c r="AP20" s="10">
        <f t="shared" si="19"/>
        <v>2283</v>
      </c>
      <c r="AQ20" s="7">
        <f t="shared" si="20"/>
        <v>38.976925841699995</v>
      </c>
      <c r="AR20" s="7">
        <f t="shared" si="21"/>
        <v>170.83688999999998</v>
      </c>
      <c r="AS20" s="7">
        <f t="shared" si="22"/>
        <v>2.5030635000000001</v>
      </c>
      <c r="AT20" s="12">
        <f t="shared" si="23"/>
        <v>3044</v>
      </c>
      <c r="AU20" s="7">
        <f t="shared" si="24"/>
        <v>48.794928644699993</v>
      </c>
      <c r="AV20" s="7">
        <f t="shared" si="25"/>
        <v>227.78251999999998</v>
      </c>
      <c r="AW20" s="7">
        <f t="shared" si="26"/>
        <v>2.4791178999999999</v>
      </c>
      <c r="AX20" s="7">
        <f t="shared" si="27"/>
        <v>2.5464648999999997</v>
      </c>
      <c r="AY20" s="7">
        <f t="shared" si="28"/>
        <v>2.5621792000000001</v>
      </c>
      <c r="AZ20" s="10">
        <f t="shared" si="29"/>
        <v>18264</v>
      </c>
      <c r="BA20" s="2">
        <f t="shared" si="30"/>
        <v>162.67705863640001</v>
      </c>
      <c r="BB20" s="2">
        <f t="shared" si="31"/>
        <v>1366.6951199999999</v>
      </c>
      <c r="BC20" s="12">
        <v>1</v>
      </c>
    </row>
    <row r="21" spans="1:55" x14ac:dyDescent="0.3">
      <c r="A21" s="12">
        <v>41488</v>
      </c>
      <c r="B21" s="12">
        <v>40686</v>
      </c>
      <c r="C21" s="12">
        <v>25088</v>
      </c>
      <c r="D21" s="12" t="s">
        <v>85</v>
      </c>
      <c r="E21" s="12">
        <v>1</v>
      </c>
      <c r="F21" s="12">
        <v>213</v>
      </c>
      <c r="G21" s="12">
        <v>0.18024000000000001</v>
      </c>
      <c r="H21" s="12">
        <v>13</v>
      </c>
      <c r="I21" s="12" t="s">
        <v>86</v>
      </c>
      <c r="J21" s="12">
        <v>5850</v>
      </c>
      <c r="K21" s="12">
        <v>784</v>
      </c>
      <c r="L21" s="12">
        <v>0.18024000000000001</v>
      </c>
      <c r="M21" s="12">
        <v>440.6259</v>
      </c>
      <c r="N21" s="12">
        <v>5.1090000000000003E-2</v>
      </c>
      <c r="O21" s="12">
        <v>1012.60883</v>
      </c>
      <c r="P21" s="12">
        <v>31.92</v>
      </c>
      <c r="Q21" s="12">
        <v>720.85217</v>
      </c>
      <c r="R21" s="12">
        <v>0.22986000000000001</v>
      </c>
      <c r="S21" s="12">
        <v>1762.3438699999999</v>
      </c>
      <c r="T21" s="12">
        <v>30.87</v>
      </c>
      <c r="U21" s="12">
        <v>1041.72937</v>
      </c>
      <c r="V21" s="12">
        <v>0.22145999999999999</v>
      </c>
      <c r="W21" s="12">
        <v>2014.0949700000001</v>
      </c>
      <c r="X21" s="12">
        <v>31.58</v>
      </c>
      <c r="Y21" s="12">
        <v>652.58704</v>
      </c>
      <c r="Z21" s="12">
        <v>0.27745999999999998</v>
      </c>
      <c r="AA21" s="12">
        <v>935.05457000000001</v>
      </c>
      <c r="AB21" s="12">
        <v>31.03</v>
      </c>
      <c r="AC21" s="12">
        <v>2855.7944299999999</v>
      </c>
      <c r="AD21" s="12">
        <v>514.72838999999999</v>
      </c>
      <c r="AE21" s="12">
        <v>5724.1020500000004</v>
      </c>
      <c r="AF21" s="12">
        <v>16.433039999999998</v>
      </c>
      <c r="AG21" s="12">
        <v>36</v>
      </c>
      <c r="AM21" s="5">
        <f t="shared" si="16"/>
        <v>0.18024000000000001</v>
      </c>
      <c r="AN21" s="13">
        <f t="shared" si="17"/>
        <v>36</v>
      </c>
      <c r="AO21" s="13">
        <f t="shared" si="18"/>
        <v>6.4886400000000002</v>
      </c>
      <c r="AP21" s="10">
        <f t="shared" si="19"/>
        <v>2352</v>
      </c>
      <c r="AQ21" s="7">
        <f t="shared" si="20"/>
        <v>117.6222880896</v>
      </c>
      <c r="AR21" s="7">
        <f t="shared" si="21"/>
        <v>423.92448000000002</v>
      </c>
      <c r="AS21" s="7">
        <f t="shared" si="22"/>
        <v>5.5928472000000005</v>
      </c>
      <c r="AT21" s="12">
        <f t="shared" si="23"/>
        <v>3136</v>
      </c>
      <c r="AU21" s="7">
        <f t="shared" si="24"/>
        <v>129.92639512080001</v>
      </c>
      <c r="AV21" s="7">
        <f t="shared" si="25"/>
        <v>565.23264000000006</v>
      </c>
      <c r="AW21" s="7">
        <f t="shared" si="26"/>
        <v>5.5640088000000008</v>
      </c>
      <c r="AX21" s="7">
        <f t="shared" si="27"/>
        <v>5.6919792000000005</v>
      </c>
      <c r="AY21" s="7">
        <f t="shared" si="28"/>
        <v>5.7532608000000005</v>
      </c>
      <c r="AZ21" s="10">
        <f t="shared" si="29"/>
        <v>18816</v>
      </c>
      <c r="BA21" s="2">
        <f t="shared" si="30"/>
        <v>514.72838806319999</v>
      </c>
      <c r="BB21" s="2">
        <f t="shared" si="31"/>
        <v>3391.3958400000001</v>
      </c>
      <c r="BC21" s="12">
        <v>1</v>
      </c>
    </row>
    <row r="22" spans="1:55" x14ac:dyDescent="0.3">
      <c r="A22" s="12">
        <v>41489</v>
      </c>
      <c r="B22" s="12">
        <v>40686</v>
      </c>
      <c r="C22" s="12">
        <v>38514</v>
      </c>
      <c r="D22" s="12" t="s">
        <v>99</v>
      </c>
      <c r="E22" s="12">
        <v>1</v>
      </c>
      <c r="F22" s="12">
        <v>213</v>
      </c>
      <c r="G22" s="12">
        <v>0.25638</v>
      </c>
      <c r="H22" s="12">
        <v>13</v>
      </c>
      <c r="I22" s="12" t="s">
        <v>86</v>
      </c>
      <c r="J22" s="12">
        <v>5850</v>
      </c>
      <c r="K22" s="12">
        <v>784</v>
      </c>
      <c r="L22" s="12">
        <v>0.25638</v>
      </c>
      <c r="M22" s="12">
        <v>527.69983000000002</v>
      </c>
      <c r="N22" s="12">
        <v>6.1190000000000001E-2</v>
      </c>
      <c r="O22" s="12">
        <v>976.40239999999994</v>
      </c>
      <c r="P22" s="12">
        <v>32.04</v>
      </c>
      <c r="Q22" s="12">
        <v>953.09533999999996</v>
      </c>
      <c r="R22" s="12">
        <v>0.30392000000000002</v>
      </c>
      <c r="S22" s="12">
        <v>1740.03394</v>
      </c>
      <c r="T22" s="12">
        <v>30.34</v>
      </c>
      <c r="U22" s="12">
        <v>936.61432000000002</v>
      </c>
      <c r="V22" s="12">
        <v>0.19911000000000001</v>
      </c>
      <c r="W22" s="12">
        <v>1936.32349</v>
      </c>
      <c r="X22" s="12">
        <v>31.78</v>
      </c>
      <c r="Y22" s="12">
        <v>350.64096000000001</v>
      </c>
      <c r="Z22" s="12">
        <v>0.14907999999999999</v>
      </c>
      <c r="AA22" s="12">
        <v>922.08942000000002</v>
      </c>
      <c r="AB22" s="12">
        <v>31.72</v>
      </c>
      <c r="AC22" s="12">
        <v>2768.0505400000002</v>
      </c>
      <c r="AD22" s="12">
        <v>709.67273</v>
      </c>
      <c r="AE22" s="12">
        <v>5574.8491199999999</v>
      </c>
      <c r="AF22" s="12">
        <v>22.666530000000002</v>
      </c>
      <c r="AG22" s="12">
        <v>36</v>
      </c>
      <c r="AM22" s="5">
        <f t="shared" si="16"/>
        <v>0.25638</v>
      </c>
      <c r="AN22" s="13">
        <f t="shared" si="17"/>
        <v>36</v>
      </c>
      <c r="AO22" s="13">
        <f t="shared" si="18"/>
        <v>9.2296800000000001</v>
      </c>
      <c r="AP22" s="10">
        <f t="shared" si="19"/>
        <v>2352</v>
      </c>
      <c r="AQ22" s="7">
        <f t="shared" si="20"/>
        <v>89.897329324799998</v>
      </c>
      <c r="AR22" s="7">
        <f t="shared" si="21"/>
        <v>603.00576000000001</v>
      </c>
      <c r="AS22" s="7">
        <f t="shared" si="22"/>
        <v>8.1323735999999993</v>
      </c>
      <c r="AT22" s="12">
        <f t="shared" si="23"/>
        <v>3136</v>
      </c>
      <c r="AU22" s="7">
        <f t="shared" si="24"/>
        <v>244.35458326919999</v>
      </c>
      <c r="AV22" s="7">
        <f t="shared" si="25"/>
        <v>804.00767999999994</v>
      </c>
      <c r="AW22" s="7">
        <f t="shared" si="26"/>
        <v>7.7785691999999997</v>
      </c>
      <c r="AX22" s="7">
        <f t="shared" si="27"/>
        <v>8.1477564000000005</v>
      </c>
      <c r="AY22" s="7">
        <f t="shared" si="28"/>
        <v>8.2144151999999995</v>
      </c>
      <c r="AZ22" s="10">
        <f t="shared" si="29"/>
        <v>18816</v>
      </c>
      <c r="BA22" s="2">
        <f t="shared" si="30"/>
        <v>709.67279744519999</v>
      </c>
      <c r="BB22" s="2">
        <f t="shared" si="31"/>
        <v>4824.0460800000001</v>
      </c>
      <c r="BC22" s="12">
        <v>1</v>
      </c>
    </row>
    <row r="23" spans="1:55" x14ac:dyDescent="0.3">
      <c r="A23" s="12">
        <v>41491</v>
      </c>
      <c r="B23" s="12">
        <v>40687</v>
      </c>
      <c r="C23" s="12">
        <v>38514</v>
      </c>
      <c r="D23" s="12" t="s">
        <v>93</v>
      </c>
      <c r="E23" s="12">
        <v>1</v>
      </c>
      <c r="F23" s="12">
        <v>216</v>
      </c>
      <c r="G23" s="12">
        <v>7.4829999999999994E-2</v>
      </c>
      <c r="H23" s="12">
        <v>16</v>
      </c>
      <c r="I23" s="12" t="s">
        <v>94</v>
      </c>
      <c r="J23" s="12">
        <v>5700</v>
      </c>
      <c r="K23" s="12">
        <v>761</v>
      </c>
      <c r="L23" s="12">
        <v>7.4829999999999994E-2</v>
      </c>
      <c r="M23" s="12">
        <v>327.55509999999998</v>
      </c>
      <c r="N23" s="12">
        <v>3.9129999999999998E-2</v>
      </c>
      <c r="O23" s="12">
        <v>701.87869999999998</v>
      </c>
      <c r="P23" s="12">
        <v>34.25</v>
      </c>
      <c r="Q23" s="12">
        <v>529.94623000000001</v>
      </c>
      <c r="R23" s="12">
        <v>0.1741</v>
      </c>
      <c r="S23" s="12">
        <v>1182.02332</v>
      </c>
      <c r="T23" s="12">
        <v>33.43</v>
      </c>
      <c r="U23" s="12">
        <v>657.84180000000003</v>
      </c>
      <c r="V23" s="12">
        <v>0.14407</v>
      </c>
      <c r="W23" s="12">
        <v>1284.5231900000001</v>
      </c>
      <c r="X23" s="12">
        <v>34.01</v>
      </c>
      <c r="Y23" s="12">
        <v>371.67455999999999</v>
      </c>
      <c r="Z23" s="12">
        <v>0.1628</v>
      </c>
      <c r="AA23" s="12">
        <v>892.54760999999996</v>
      </c>
      <c r="AB23" s="12">
        <v>33.75</v>
      </c>
      <c r="AC23" s="12">
        <v>1887.0177000000001</v>
      </c>
      <c r="AD23" s="12">
        <v>141.20554000000001</v>
      </c>
      <c r="AE23" s="12">
        <v>4060.9729000000002</v>
      </c>
      <c r="AF23" s="12">
        <v>4.1733599999999997</v>
      </c>
      <c r="AG23" s="12">
        <v>40.5</v>
      </c>
      <c r="AM23" s="5">
        <f t="shared" si="16"/>
        <v>7.4829999999999994E-2</v>
      </c>
      <c r="AN23" s="13">
        <f t="shared" si="17"/>
        <v>40.5</v>
      </c>
      <c r="AO23" s="13">
        <f t="shared" si="18"/>
        <v>3.0306149999999996</v>
      </c>
      <c r="AP23" s="10">
        <f t="shared" si="19"/>
        <v>2283</v>
      </c>
      <c r="AQ23" s="7">
        <f t="shared" si="20"/>
        <v>27.812407324799995</v>
      </c>
      <c r="AR23" s="7">
        <f t="shared" si="21"/>
        <v>170.83688999999998</v>
      </c>
      <c r="AS23" s="7">
        <f t="shared" si="22"/>
        <v>2.5255124999999996</v>
      </c>
      <c r="AT23" s="12">
        <f t="shared" si="23"/>
        <v>3044</v>
      </c>
      <c r="AU23" s="7">
        <f t="shared" si="24"/>
        <v>39.655876390899998</v>
      </c>
      <c r="AV23" s="7">
        <f t="shared" si="25"/>
        <v>227.78251999999998</v>
      </c>
      <c r="AW23" s="7">
        <f t="shared" si="26"/>
        <v>2.5015668999999998</v>
      </c>
      <c r="AX23" s="7">
        <f t="shared" si="27"/>
        <v>2.5449682999999999</v>
      </c>
      <c r="AY23" s="7">
        <f t="shared" si="28"/>
        <v>2.5629274999999998</v>
      </c>
      <c r="AZ23" s="10">
        <f t="shared" si="29"/>
        <v>18264</v>
      </c>
      <c r="BA23" s="2">
        <f t="shared" si="30"/>
        <v>141.20553449100001</v>
      </c>
      <c r="BB23" s="2">
        <f t="shared" si="31"/>
        <v>1366.6951199999999</v>
      </c>
      <c r="BC23" s="12">
        <v>1</v>
      </c>
    </row>
    <row r="24" spans="1:55" x14ac:dyDescent="0.3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M24" s="5">
        <f t="shared" si="16"/>
        <v>0</v>
      </c>
      <c r="AN24" s="13">
        <f t="shared" si="17"/>
        <v>0</v>
      </c>
      <c r="AO24" s="13">
        <f t="shared" si="18"/>
        <v>0</v>
      </c>
      <c r="AP24" s="10">
        <f t="shared" si="19"/>
        <v>0</v>
      </c>
      <c r="AQ24" s="7">
        <f t="shared" si="20"/>
        <v>0</v>
      </c>
      <c r="AR24" s="7">
        <f t="shared" si="21"/>
        <v>0</v>
      </c>
      <c r="AS24" s="7">
        <f t="shared" si="22"/>
        <v>0</v>
      </c>
      <c r="AT24" s="12">
        <f t="shared" si="23"/>
        <v>0</v>
      </c>
      <c r="AU24" s="7">
        <f t="shared" si="24"/>
        <v>0</v>
      </c>
      <c r="AV24" s="7">
        <f t="shared" si="25"/>
        <v>0</v>
      </c>
      <c r="AW24" s="7">
        <f t="shared" si="26"/>
        <v>0</v>
      </c>
      <c r="AX24" s="7">
        <f t="shared" si="27"/>
        <v>0</v>
      </c>
      <c r="AY24" s="7">
        <f t="shared" si="28"/>
        <v>0</v>
      </c>
      <c r="AZ24" s="10">
        <f t="shared" si="29"/>
        <v>0</v>
      </c>
      <c r="BA24" s="2">
        <f t="shared" si="30"/>
        <v>0</v>
      </c>
      <c r="BB24" s="2">
        <f t="shared" si="31"/>
        <v>0</v>
      </c>
      <c r="BC24" s="12">
        <v>1</v>
      </c>
    </row>
    <row r="25" spans="1:55" x14ac:dyDescent="0.3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M25" s="5">
        <f t="shared" si="16"/>
        <v>0</v>
      </c>
      <c r="AN25" s="13">
        <f t="shared" si="17"/>
        <v>0</v>
      </c>
      <c r="AO25" s="13">
        <f t="shared" si="18"/>
        <v>0</v>
      </c>
      <c r="AP25" s="10">
        <f t="shared" si="19"/>
        <v>0</v>
      </c>
      <c r="AQ25" s="7">
        <f t="shared" si="20"/>
        <v>0</v>
      </c>
      <c r="AR25" s="7">
        <f t="shared" si="21"/>
        <v>0</v>
      </c>
      <c r="AS25" s="7">
        <f t="shared" si="22"/>
        <v>0</v>
      </c>
      <c r="AT25" s="12">
        <f t="shared" si="23"/>
        <v>0</v>
      </c>
      <c r="AU25" s="7">
        <f t="shared" si="24"/>
        <v>0</v>
      </c>
      <c r="AV25" s="7">
        <f t="shared" si="25"/>
        <v>0</v>
      </c>
      <c r="AW25" s="7">
        <f t="shared" si="26"/>
        <v>0</v>
      </c>
      <c r="AX25" s="7">
        <f t="shared" si="27"/>
        <v>0</v>
      </c>
      <c r="AY25" s="7">
        <f t="shared" si="28"/>
        <v>0</v>
      </c>
      <c r="AZ25" s="10">
        <f t="shared" si="29"/>
        <v>0</v>
      </c>
      <c r="BA25" s="2">
        <f t="shared" si="30"/>
        <v>0</v>
      </c>
      <c r="BB25" s="2">
        <f t="shared" si="31"/>
        <v>0</v>
      </c>
      <c r="BC25" s="12">
        <v>1</v>
      </c>
    </row>
    <row r="26" spans="1:55" x14ac:dyDescent="0.3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M26" s="5">
        <f t="shared" si="16"/>
        <v>0</v>
      </c>
      <c r="AN26" s="13">
        <f t="shared" si="17"/>
        <v>0</v>
      </c>
      <c r="AO26" s="13">
        <f t="shared" si="18"/>
        <v>0</v>
      </c>
      <c r="AP26" s="10">
        <f t="shared" si="19"/>
        <v>0</v>
      </c>
      <c r="AQ26" s="7">
        <f t="shared" si="20"/>
        <v>0</v>
      </c>
      <c r="AR26" s="7">
        <f t="shared" si="21"/>
        <v>0</v>
      </c>
      <c r="AS26" s="7">
        <f t="shared" si="22"/>
        <v>0</v>
      </c>
      <c r="AT26" s="12">
        <f t="shared" si="23"/>
        <v>0</v>
      </c>
      <c r="AU26" s="7">
        <f t="shared" si="24"/>
        <v>0</v>
      </c>
      <c r="AV26" s="7">
        <f t="shared" si="25"/>
        <v>0</v>
      </c>
      <c r="AW26" s="7">
        <f t="shared" si="26"/>
        <v>0</v>
      </c>
      <c r="AX26" s="7">
        <f t="shared" si="27"/>
        <v>0</v>
      </c>
      <c r="AY26" s="7">
        <f t="shared" si="28"/>
        <v>0</v>
      </c>
      <c r="AZ26" s="10">
        <f t="shared" si="29"/>
        <v>0</v>
      </c>
      <c r="BA26" s="2">
        <f t="shared" si="30"/>
        <v>0</v>
      </c>
      <c r="BB26" s="2">
        <f t="shared" si="31"/>
        <v>0</v>
      </c>
      <c r="BC26" s="12">
        <v>1</v>
      </c>
    </row>
    <row r="27" spans="1:55" x14ac:dyDescent="0.3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M27" s="5">
        <f t="shared" si="16"/>
        <v>0</v>
      </c>
      <c r="AN27" s="13">
        <f t="shared" si="17"/>
        <v>0</v>
      </c>
      <c r="AO27" s="13">
        <f t="shared" si="18"/>
        <v>0</v>
      </c>
      <c r="AP27" s="10">
        <f t="shared" si="19"/>
        <v>0</v>
      </c>
      <c r="AQ27" s="7">
        <f t="shared" si="20"/>
        <v>0</v>
      </c>
      <c r="AR27" s="7">
        <f t="shared" si="21"/>
        <v>0</v>
      </c>
      <c r="AS27" s="7">
        <f t="shared" si="22"/>
        <v>0</v>
      </c>
      <c r="AT27" s="12">
        <f t="shared" si="23"/>
        <v>0</v>
      </c>
      <c r="AU27" s="7">
        <f t="shared" si="24"/>
        <v>0</v>
      </c>
      <c r="AV27" s="7">
        <f t="shared" si="25"/>
        <v>0</v>
      </c>
      <c r="AW27" s="7">
        <f t="shared" si="26"/>
        <v>0</v>
      </c>
      <c r="AX27" s="7">
        <f t="shared" si="27"/>
        <v>0</v>
      </c>
      <c r="AY27" s="7">
        <f t="shared" si="28"/>
        <v>0</v>
      </c>
      <c r="AZ27" s="10">
        <f t="shared" si="29"/>
        <v>0</v>
      </c>
      <c r="BA27" s="2">
        <f t="shared" si="30"/>
        <v>0</v>
      </c>
      <c r="BB27" s="2">
        <f t="shared" si="31"/>
        <v>0</v>
      </c>
      <c r="BC27" s="12">
        <v>1</v>
      </c>
    </row>
    <row r="28" spans="1:55" x14ac:dyDescent="0.3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M28" s="5">
        <f t="shared" si="16"/>
        <v>0</v>
      </c>
      <c r="AN28" s="13">
        <f t="shared" si="17"/>
        <v>0</v>
      </c>
      <c r="AO28" s="13">
        <f t="shared" si="18"/>
        <v>0</v>
      </c>
      <c r="AP28" s="10">
        <f t="shared" si="19"/>
        <v>0</v>
      </c>
      <c r="AQ28" s="7">
        <f t="shared" si="20"/>
        <v>0</v>
      </c>
      <c r="AR28" s="7">
        <f t="shared" si="21"/>
        <v>0</v>
      </c>
      <c r="AS28" s="7">
        <f t="shared" si="22"/>
        <v>0</v>
      </c>
      <c r="AT28" s="12">
        <f t="shared" si="23"/>
        <v>0</v>
      </c>
      <c r="AU28" s="7">
        <f t="shared" si="24"/>
        <v>0</v>
      </c>
      <c r="AV28" s="7">
        <f t="shared" si="25"/>
        <v>0</v>
      </c>
      <c r="AW28" s="7">
        <f t="shared" si="26"/>
        <v>0</v>
      </c>
      <c r="AX28" s="7">
        <f t="shared" si="27"/>
        <v>0</v>
      </c>
      <c r="AY28" s="7">
        <f t="shared" si="28"/>
        <v>0</v>
      </c>
      <c r="AZ28" s="10">
        <f t="shared" si="29"/>
        <v>0</v>
      </c>
      <c r="BA28" s="2">
        <f t="shared" si="30"/>
        <v>0</v>
      </c>
      <c r="BB28" s="2">
        <f t="shared" si="31"/>
        <v>0</v>
      </c>
      <c r="BC28" s="12">
        <v>1</v>
      </c>
    </row>
    <row r="29" spans="1:55" x14ac:dyDescent="0.3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M29" s="5">
        <f t="shared" si="16"/>
        <v>0</v>
      </c>
      <c r="AN29" s="13">
        <f t="shared" si="17"/>
        <v>0</v>
      </c>
      <c r="AO29" s="13">
        <f t="shared" si="18"/>
        <v>0</v>
      </c>
      <c r="AP29" s="10">
        <f t="shared" si="19"/>
        <v>0</v>
      </c>
      <c r="AQ29" s="7">
        <f t="shared" si="20"/>
        <v>0</v>
      </c>
      <c r="AR29" s="7">
        <f t="shared" si="21"/>
        <v>0</v>
      </c>
      <c r="AS29" s="7">
        <f t="shared" si="22"/>
        <v>0</v>
      </c>
      <c r="AT29" s="12">
        <f t="shared" si="23"/>
        <v>0</v>
      </c>
      <c r="AU29" s="7">
        <f t="shared" si="24"/>
        <v>0</v>
      </c>
      <c r="AV29" s="7">
        <f t="shared" si="25"/>
        <v>0</v>
      </c>
      <c r="AW29" s="7">
        <f t="shared" si="26"/>
        <v>0</v>
      </c>
      <c r="AX29" s="7">
        <f t="shared" si="27"/>
        <v>0</v>
      </c>
      <c r="AY29" s="7">
        <f t="shared" si="28"/>
        <v>0</v>
      </c>
      <c r="AZ29" s="10">
        <f t="shared" si="29"/>
        <v>0</v>
      </c>
      <c r="BA29" s="2">
        <f t="shared" si="30"/>
        <v>0</v>
      </c>
      <c r="BB29" s="2">
        <f t="shared" si="31"/>
        <v>0</v>
      </c>
      <c r="BC29" s="12">
        <v>1</v>
      </c>
    </row>
    <row r="30" spans="1:55" x14ac:dyDescent="0.3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M30" s="5">
        <f t="shared" si="16"/>
        <v>0</v>
      </c>
      <c r="AN30" s="13">
        <f t="shared" si="17"/>
        <v>0</v>
      </c>
      <c r="AO30" s="13">
        <f t="shared" si="18"/>
        <v>0</v>
      </c>
      <c r="AP30" s="10">
        <f t="shared" si="19"/>
        <v>0</v>
      </c>
      <c r="AQ30" s="7">
        <f t="shared" si="20"/>
        <v>0</v>
      </c>
      <c r="AR30" s="7">
        <f t="shared" si="21"/>
        <v>0</v>
      </c>
      <c r="AS30" s="7">
        <f t="shared" si="22"/>
        <v>0</v>
      </c>
      <c r="AT30" s="12">
        <f t="shared" si="23"/>
        <v>0</v>
      </c>
      <c r="AU30" s="7">
        <f t="shared" si="24"/>
        <v>0</v>
      </c>
      <c r="AV30" s="7">
        <f t="shared" si="25"/>
        <v>0</v>
      </c>
      <c r="AW30" s="7">
        <f t="shared" si="26"/>
        <v>0</v>
      </c>
      <c r="AX30" s="7">
        <f t="shared" si="27"/>
        <v>0</v>
      </c>
      <c r="AY30" s="7">
        <f t="shared" si="28"/>
        <v>0</v>
      </c>
      <c r="AZ30" s="10">
        <f t="shared" si="29"/>
        <v>0</v>
      </c>
      <c r="BA30" s="2">
        <f t="shared" si="30"/>
        <v>0</v>
      </c>
      <c r="BB30" s="2">
        <f t="shared" si="31"/>
        <v>0</v>
      </c>
      <c r="BC30" s="12">
        <v>1</v>
      </c>
    </row>
    <row r="31" spans="1:55" x14ac:dyDescent="0.3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M31" s="5">
        <f t="shared" si="16"/>
        <v>0</v>
      </c>
      <c r="AN31" s="13">
        <f t="shared" si="17"/>
        <v>0</v>
      </c>
      <c r="AO31" s="13">
        <f t="shared" si="18"/>
        <v>0</v>
      </c>
      <c r="AP31" s="10">
        <f t="shared" si="19"/>
        <v>0</v>
      </c>
      <c r="AQ31" s="7">
        <f t="shared" si="20"/>
        <v>0</v>
      </c>
      <c r="AR31" s="7">
        <f t="shared" si="21"/>
        <v>0</v>
      </c>
      <c r="AS31" s="7">
        <f t="shared" si="22"/>
        <v>0</v>
      </c>
      <c r="AT31" s="12">
        <f t="shared" si="23"/>
        <v>0</v>
      </c>
      <c r="AU31" s="7">
        <f t="shared" si="24"/>
        <v>0</v>
      </c>
      <c r="AV31" s="7">
        <f t="shared" si="25"/>
        <v>0</v>
      </c>
      <c r="AW31" s="7">
        <f t="shared" si="26"/>
        <v>0</v>
      </c>
      <c r="AX31" s="7">
        <f t="shared" si="27"/>
        <v>0</v>
      </c>
      <c r="AY31" s="7">
        <f t="shared" si="28"/>
        <v>0</v>
      </c>
      <c r="AZ31" s="10">
        <f t="shared" si="29"/>
        <v>0</v>
      </c>
      <c r="BA31" s="2">
        <f t="shared" si="30"/>
        <v>0</v>
      </c>
      <c r="BB31" s="2">
        <f t="shared" si="31"/>
        <v>0</v>
      </c>
      <c r="BC31" s="12">
        <v>1</v>
      </c>
    </row>
    <row r="32" spans="1:55" x14ac:dyDescent="0.3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M32" s="5">
        <f t="shared" si="16"/>
        <v>0</v>
      </c>
      <c r="AN32" s="13">
        <f t="shared" si="17"/>
        <v>0</v>
      </c>
      <c r="AO32" s="13">
        <f t="shared" si="18"/>
        <v>0</v>
      </c>
      <c r="AP32" s="10">
        <f t="shared" si="19"/>
        <v>0</v>
      </c>
      <c r="AQ32" s="7">
        <f t="shared" si="20"/>
        <v>0</v>
      </c>
      <c r="AR32" s="7">
        <f t="shared" si="21"/>
        <v>0</v>
      </c>
      <c r="AS32" s="7">
        <f t="shared" si="22"/>
        <v>0</v>
      </c>
      <c r="AT32" s="12">
        <f t="shared" si="23"/>
        <v>0</v>
      </c>
      <c r="AU32" s="7">
        <f t="shared" si="24"/>
        <v>0</v>
      </c>
      <c r="AV32" s="7">
        <f t="shared" si="25"/>
        <v>0</v>
      </c>
      <c r="AW32" s="7">
        <f t="shared" si="26"/>
        <v>0</v>
      </c>
      <c r="AX32" s="7">
        <f t="shared" si="27"/>
        <v>0</v>
      </c>
      <c r="AY32" s="7">
        <f t="shared" si="28"/>
        <v>0</v>
      </c>
      <c r="AZ32" s="10">
        <f t="shared" si="29"/>
        <v>0</v>
      </c>
      <c r="BA32" s="2">
        <f t="shared" si="30"/>
        <v>0</v>
      </c>
      <c r="BB32" s="2">
        <f t="shared" si="31"/>
        <v>0</v>
      </c>
    </row>
    <row r="33" spans="2:54" x14ac:dyDescent="0.3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M33" s="5">
        <f t="shared" si="16"/>
        <v>0</v>
      </c>
      <c r="AN33" s="13">
        <f t="shared" si="17"/>
        <v>0</v>
      </c>
      <c r="AO33" s="13">
        <f t="shared" si="18"/>
        <v>0</v>
      </c>
      <c r="AP33" s="10">
        <f t="shared" si="19"/>
        <v>0</v>
      </c>
      <c r="AQ33" s="7">
        <f t="shared" si="20"/>
        <v>0</v>
      </c>
      <c r="AR33" s="7">
        <f t="shared" si="21"/>
        <v>0</v>
      </c>
      <c r="AS33" s="7">
        <f t="shared" si="22"/>
        <v>0</v>
      </c>
      <c r="AT33" s="12">
        <f t="shared" si="23"/>
        <v>0</v>
      </c>
      <c r="AU33" s="7">
        <f t="shared" si="24"/>
        <v>0</v>
      </c>
      <c r="AV33" s="7">
        <f t="shared" si="25"/>
        <v>0</v>
      </c>
      <c r="AW33" s="7">
        <f t="shared" si="26"/>
        <v>0</v>
      </c>
      <c r="AX33" s="7">
        <f t="shared" si="27"/>
        <v>0</v>
      </c>
      <c r="AY33" s="7">
        <f t="shared" si="28"/>
        <v>0</v>
      </c>
      <c r="AZ33" s="10">
        <f t="shared" si="29"/>
        <v>0</v>
      </c>
      <c r="BA33" s="2">
        <f t="shared" si="30"/>
        <v>0</v>
      </c>
      <c r="BB33" s="2">
        <f t="shared" si="31"/>
        <v>0</v>
      </c>
    </row>
    <row r="34" spans="2:54" x14ac:dyDescent="0.3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M34" s="5">
        <f t="shared" si="16"/>
        <v>0</v>
      </c>
      <c r="AN34" s="13">
        <f t="shared" si="17"/>
        <v>0</v>
      </c>
      <c r="AO34" s="13">
        <f t="shared" si="18"/>
        <v>0</v>
      </c>
      <c r="AP34" s="10">
        <f t="shared" si="19"/>
        <v>0</v>
      </c>
      <c r="AQ34" s="7">
        <f t="shared" si="20"/>
        <v>0</v>
      </c>
      <c r="AR34" s="7">
        <f t="shared" si="21"/>
        <v>0</v>
      </c>
      <c r="AS34" s="7">
        <f t="shared" si="22"/>
        <v>0</v>
      </c>
      <c r="AT34" s="12">
        <f t="shared" si="23"/>
        <v>0</v>
      </c>
      <c r="AU34" s="7">
        <f t="shared" si="24"/>
        <v>0</v>
      </c>
      <c r="AV34" s="7">
        <f t="shared" si="25"/>
        <v>0</v>
      </c>
      <c r="AW34" s="7">
        <f t="shared" si="26"/>
        <v>0</v>
      </c>
      <c r="AX34" s="7">
        <f t="shared" si="27"/>
        <v>0</v>
      </c>
      <c r="AY34" s="7">
        <f t="shared" si="28"/>
        <v>0</v>
      </c>
      <c r="AZ34" s="10">
        <f t="shared" si="29"/>
        <v>0</v>
      </c>
      <c r="BA34" s="2">
        <f t="shared" si="30"/>
        <v>0</v>
      </c>
      <c r="BB34" s="2">
        <f t="shared" si="31"/>
        <v>0</v>
      </c>
    </row>
    <row r="35" spans="2:54" x14ac:dyDescent="0.3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M35" s="5">
        <f t="shared" si="16"/>
        <v>0</v>
      </c>
      <c r="AN35" s="13">
        <f t="shared" si="17"/>
        <v>0</v>
      </c>
      <c r="AO35" s="13">
        <f t="shared" si="18"/>
        <v>0</v>
      </c>
      <c r="AP35" s="10">
        <f t="shared" si="19"/>
        <v>0</v>
      </c>
      <c r="AQ35" s="7">
        <f t="shared" si="20"/>
        <v>0</v>
      </c>
      <c r="AR35" s="7">
        <f t="shared" si="21"/>
        <v>0</v>
      </c>
      <c r="AS35" s="7">
        <f t="shared" si="22"/>
        <v>0</v>
      </c>
      <c r="AT35" s="12">
        <f t="shared" si="23"/>
        <v>0</v>
      </c>
      <c r="AU35" s="7">
        <f t="shared" si="24"/>
        <v>0</v>
      </c>
      <c r="AV35" s="7">
        <f t="shared" si="25"/>
        <v>0</v>
      </c>
      <c r="AW35" s="7">
        <f t="shared" si="26"/>
        <v>0</v>
      </c>
      <c r="AX35" s="7">
        <f t="shared" si="27"/>
        <v>0</v>
      </c>
      <c r="AY35" s="7">
        <f t="shared" si="28"/>
        <v>0</v>
      </c>
      <c r="AZ35" s="10">
        <f t="shared" si="29"/>
        <v>0</v>
      </c>
      <c r="BA35" s="2">
        <f t="shared" si="30"/>
        <v>0</v>
      </c>
      <c r="BB35" s="2">
        <f t="shared" si="31"/>
        <v>0</v>
      </c>
    </row>
    <row r="36" spans="2:54" x14ac:dyDescent="0.3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M36" s="5">
        <f t="shared" si="16"/>
        <v>0</v>
      </c>
      <c r="AN36" s="13">
        <f t="shared" si="17"/>
        <v>0</v>
      </c>
      <c r="AO36" s="13">
        <f t="shared" si="18"/>
        <v>0</v>
      </c>
      <c r="AP36" s="10">
        <f t="shared" si="19"/>
        <v>0</v>
      </c>
      <c r="AQ36" s="7">
        <f t="shared" si="20"/>
        <v>0</v>
      </c>
      <c r="AR36" s="7">
        <f t="shared" si="21"/>
        <v>0</v>
      </c>
      <c r="AS36" s="7">
        <f t="shared" si="22"/>
        <v>0</v>
      </c>
      <c r="AT36" s="12">
        <f t="shared" si="23"/>
        <v>0</v>
      </c>
      <c r="AU36" s="7">
        <f t="shared" si="24"/>
        <v>0</v>
      </c>
      <c r="AV36" s="7">
        <f t="shared" si="25"/>
        <v>0</v>
      </c>
      <c r="AW36" s="7">
        <f t="shared" si="26"/>
        <v>0</v>
      </c>
      <c r="AX36" s="7">
        <f t="shared" si="27"/>
        <v>0</v>
      </c>
      <c r="AY36" s="7">
        <f t="shared" si="28"/>
        <v>0</v>
      </c>
      <c r="AZ36" s="10">
        <f t="shared" si="29"/>
        <v>0</v>
      </c>
      <c r="BA36" s="2">
        <f t="shared" si="30"/>
        <v>0</v>
      </c>
      <c r="BB36" s="2">
        <f t="shared" si="31"/>
        <v>0</v>
      </c>
    </row>
    <row r="37" spans="2:54" x14ac:dyDescent="0.3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M37" s="5">
        <f t="shared" si="16"/>
        <v>0</v>
      </c>
      <c r="AN37" s="13">
        <f t="shared" si="17"/>
        <v>0</v>
      </c>
      <c r="AO37" s="13">
        <f t="shared" si="18"/>
        <v>0</v>
      </c>
      <c r="AP37" s="10">
        <f t="shared" si="19"/>
        <v>0</v>
      </c>
      <c r="AQ37" s="7">
        <f t="shared" si="20"/>
        <v>0</v>
      </c>
      <c r="AR37" s="7">
        <f t="shared" si="21"/>
        <v>0</v>
      </c>
      <c r="AS37" s="7">
        <f t="shared" si="22"/>
        <v>0</v>
      </c>
      <c r="AT37" s="12">
        <f t="shared" si="23"/>
        <v>0</v>
      </c>
      <c r="AU37" s="7">
        <f t="shared" si="24"/>
        <v>0</v>
      </c>
      <c r="AV37" s="7">
        <f t="shared" si="25"/>
        <v>0</v>
      </c>
      <c r="AW37" s="7">
        <f t="shared" si="26"/>
        <v>0</v>
      </c>
      <c r="AX37" s="7">
        <f t="shared" si="27"/>
        <v>0</v>
      </c>
      <c r="AY37" s="7">
        <f t="shared" si="28"/>
        <v>0</v>
      </c>
      <c r="AZ37" s="10">
        <f t="shared" si="29"/>
        <v>0</v>
      </c>
      <c r="BA37" s="2">
        <f t="shared" si="30"/>
        <v>0</v>
      </c>
      <c r="BB37" s="2">
        <f t="shared" si="31"/>
        <v>0</v>
      </c>
    </row>
    <row r="38" spans="2:54" x14ac:dyDescent="0.3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M38" s="5">
        <f t="shared" si="16"/>
        <v>0</v>
      </c>
      <c r="AN38" s="13">
        <f t="shared" si="17"/>
        <v>0</v>
      </c>
      <c r="AO38" s="13">
        <f t="shared" si="18"/>
        <v>0</v>
      </c>
      <c r="AP38" s="10">
        <f t="shared" si="19"/>
        <v>0</v>
      </c>
      <c r="AQ38" s="7">
        <f t="shared" si="20"/>
        <v>0</v>
      </c>
      <c r="AR38" s="7">
        <f t="shared" si="21"/>
        <v>0</v>
      </c>
      <c r="AS38" s="7">
        <f t="shared" si="22"/>
        <v>0</v>
      </c>
      <c r="AT38" s="12">
        <f t="shared" si="23"/>
        <v>0</v>
      </c>
      <c r="AU38" s="7">
        <f t="shared" si="24"/>
        <v>0</v>
      </c>
      <c r="AV38" s="7">
        <f t="shared" si="25"/>
        <v>0</v>
      </c>
      <c r="AW38" s="7">
        <f t="shared" si="26"/>
        <v>0</v>
      </c>
      <c r="AX38" s="7">
        <f t="shared" si="27"/>
        <v>0</v>
      </c>
      <c r="AY38" s="7">
        <f t="shared" si="28"/>
        <v>0</v>
      </c>
      <c r="AZ38" s="10">
        <f t="shared" si="29"/>
        <v>0</v>
      </c>
      <c r="BA38" s="2">
        <f t="shared" si="30"/>
        <v>0</v>
      </c>
      <c r="BB38" s="2">
        <f t="shared" si="31"/>
        <v>0</v>
      </c>
    </row>
    <row r="39" spans="2:54" x14ac:dyDescent="0.3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M39" s="5">
        <f t="shared" ref="AM39" si="32">G39</f>
        <v>0</v>
      </c>
      <c r="AN39" s="13">
        <f t="shared" ref="AN39" si="33">AG39</f>
        <v>0</v>
      </c>
      <c r="AO39" s="13">
        <f t="shared" ref="AO39" si="34">AN39*AM39</f>
        <v>0</v>
      </c>
      <c r="AP39" s="10">
        <f t="shared" ref="AP39" si="35">K39*3</f>
        <v>0</v>
      </c>
      <c r="AQ39" s="7">
        <f t="shared" ref="AQ39" si="36">AM39*Y39</f>
        <v>0</v>
      </c>
      <c r="AR39" s="7">
        <f t="shared" ref="AR39" si="37">AM39*AP39</f>
        <v>0</v>
      </c>
      <c r="AS39" s="7">
        <f t="shared" ref="AS39" si="38">AM39*AB39</f>
        <v>0</v>
      </c>
      <c r="AT39" s="12">
        <f t="shared" ref="AT39" si="39">K39*4</f>
        <v>0</v>
      </c>
      <c r="AU39" s="7">
        <f t="shared" ref="AU39" si="40">AM39*Q39</f>
        <v>0</v>
      </c>
      <c r="AV39" s="7">
        <f t="shared" ref="AV39" si="41">AM39*AT39</f>
        <v>0</v>
      </c>
      <c r="AW39" s="7">
        <f t="shared" ref="AW39" si="42">AM39*T39</f>
        <v>0</v>
      </c>
      <c r="AX39" s="7">
        <f t="shared" ref="AX39" si="43">X39*AM39</f>
        <v>0</v>
      </c>
      <c r="AY39" s="7">
        <f t="shared" ref="AY39" si="44">P39*AM39</f>
        <v>0</v>
      </c>
      <c r="AZ39" s="10">
        <f t="shared" ref="AZ39" si="45">K39*24</f>
        <v>0</v>
      </c>
      <c r="BA39" s="2">
        <f t="shared" ref="BA39" si="46">AC39*AM39</f>
        <v>0</v>
      </c>
      <c r="BB39" s="2">
        <f t="shared" ref="BB39" si="47">AZ39*AM39</f>
        <v>0</v>
      </c>
    </row>
    <row r="40" spans="2:54" x14ac:dyDescent="0.3">
      <c r="AM40" s="5"/>
      <c r="AN40" s="13"/>
      <c r="AO40" s="13"/>
      <c r="AP40" s="10"/>
      <c r="AQ40" s="7"/>
      <c r="AR40" s="7"/>
      <c r="AS40" s="7"/>
      <c r="AU40" s="7"/>
      <c r="AV40" s="7"/>
      <c r="AW40" s="7"/>
      <c r="AX40" s="7"/>
      <c r="AY40" s="7"/>
      <c r="AZ40" s="10"/>
      <c r="BA40" s="2"/>
      <c r="BB40" s="2"/>
    </row>
    <row r="41" spans="2:54" x14ac:dyDescent="0.3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M41" s="5"/>
      <c r="AN41" s="13"/>
      <c r="AO41" s="13"/>
      <c r="AP41" s="10"/>
      <c r="AQ41" s="7"/>
      <c r="AR41" s="7"/>
      <c r="AS41" s="7"/>
      <c r="AU41" s="7"/>
      <c r="AV41" s="7"/>
      <c r="AW41" s="7"/>
      <c r="AX41" s="7"/>
      <c r="AY41" s="7"/>
      <c r="AZ41" s="10"/>
      <c r="BA41" s="2"/>
      <c r="BB41" s="2"/>
    </row>
    <row r="42" spans="2:54" x14ac:dyDescent="0.3">
      <c r="AM42" s="5"/>
      <c r="AN42" s="13"/>
      <c r="AO42" s="13"/>
      <c r="AP42" s="10"/>
      <c r="AQ42" s="7"/>
      <c r="AR42" s="7"/>
      <c r="AS42" s="7"/>
      <c r="AU42" s="7"/>
      <c r="AV42" s="7"/>
      <c r="AW42" s="7"/>
      <c r="AX42" s="7"/>
      <c r="AY42" s="7"/>
      <c r="AZ42" s="10"/>
      <c r="BA42" s="2"/>
      <c r="BB42" s="2"/>
    </row>
    <row r="43" spans="2:54" x14ac:dyDescent="0.3">
      <c r="AM43" s="5"/>
      <c r="AN43" s="13"/>
      <c r="AO43" s="13"/>
      <c r="AP43" s="10"/>
      <c r="AQ43" s="7"/>
      <c r="AR43" s="7"/>
      <c r="AS43" s="7"/>
      <c r="AU43" s="7"/>
      <c r="AV43" s="7"/>
      <c r="AW43" s="7"/>
      <c r="AX43" s="7"/>
      <c r="AY43" s="7"/>
      <c r="AZ43" s="10"/>
      <c r="BA43" s="2"/>
      <c r="BB43" s="2"/>
    </row>
    <row r="44" spans="2:54" x14ac:dyDescent="0.3">
      <c r="AM44" s="5"/>
      <c r="AN44" s="13"/>
      <c r="AO44" s="13"/>
      <c r="AP44" s="10"/>
      <c r="AQ44" s="7"/>
      <c r="AR44" s="7"/>
      <c r="AS44" s="7"/>
      <c r="AU44" s="7"/>
      <c r="AV44" s="7"/>
      <c r="AW44" s="7"/>
      <c r="AX44" s="7"/>
      <c r="AY44" s="7"/>
      <c r="AZ44" s="10"/>
      <c r="BA44" s="2"/>
      <c r="BB44" s="2"/>
    </row>
    <row r="45" spans="2:54" x14ac:dyDescent="0.3">
      <c r="AM45" s="5"/>
      <c r="AN45" s="13"/>
      <c r="AO45" s="13"/>
      <c r="AP45" s="10"/>
      <c r="AQ45" s="7"/>
      <c r="AR45" s="7"/>
      <c r="AS45" s="7"/>
      <c r="AU45" s="7"/>
      <c r="AV45" s="7"/>
      <c r="AW45" s="7"/>
      <c r="AX45" s="7"/>
      <c r="AY45" s="7"/>
      <c r="AZ45" s="10"/>
      <c r="BA45" s="2"/>
      <c r="BB45" s="2"/>
    </row>
    <row r="46" spans="2:54" x14ac:dyDescent="0.3">
      <c r="AM46" s="5"/>
      <c r="AN46" s="13"/>
      <c r="AO46" s="13"/>
      <c r="AP46" s="10"/>
      <c r="AQ46" s="7"/>
      <c r="AR46" s="7"/>
      <c r="AS46" s="7"/>
      <c r="AU46" s="7"/>
      <c r="AV46" s="7"/>
      <c r="AW46" s="7"/>
      <c r="AX46" s="7"/>
      <c r="AY46" s="7"/>
      <c r="AZ46" s="10"/>
      <c r="BA46" s="2"/>
      <c r="BB46" s="2"/>
    </row>
    <row r="47" spans="2:54" x14ac:dyDescent="0.3">
      <c r="AM47" s="5"/>
      <c r="AN47" s="13"/>
      <c r="AO47" s="13"/>
      <c r="AP47" s="10"/>
      <c r="AQ47" s="7"/>
      <c r="AR47" s="7"/>
      <c r="AS47" s="7"/>
      <c r="AU47" s="7"/>
      <c r="AV47" s="7"/>
      <c r="AW47" s="7"/>
      <c r="AX47" s="7"/>
      <c r="AY47" s="7"/>
      <c r="AZ47" s="10"/>
      <c r="BA47" s="2"/>
      <c r="BB47" s="2"/>
    </row>
    <row r="48" spans="2:54" x14ac:dyDescent="0.3">
      <c r="AM48" s="5"/>
      <c r="AN48" s="13"/>
      <c r="AO48" s="13"/>
      <c r="AP48" s="10"/>
      <c r="AQ48" s="7"/>
      <c r="AR48" s="7"/>
      <c r="AS48" s="7"/>
      <c r="AU48" s="7"/>
      <c r="AV48" s="7"/>
      <c r="AW48" s="7"/>
      <c r="AX48" s="7"/>
      <c r="AY48" s="7"/>
      <c r="AZ48" s="10"/>
      <c r="BA48" s="2"/>
      <c r="BB48" s="2"/>
    </row>
    <row r="49" spans="39:54" x14ac:dyDescent="0.3">
      <c r="AM49" s="5"/>
      <c r="AN49" s="13"/>
      <c r="AO49" s="13"/>
      <c r="AP49" s="10"/>
      <c r="AQ49" s="7"/>
      <c r="AR49" s="7"/>
      <c r="AS49" s="7"/>
      <c r="AU49" s="7"/>
      <c r="AV49" s="7"/>
      <c r="AW49" s="7"/>
      <c r="AX49" s="7"/>
      <c r="AY49" s="7"/>
      <c r="AZ49" s="10"/>
      <c r="BA49" s="2"/>
      <c r="BB49" s="2"/>
    </row>
    <row r="50" spans="39:54" x14ac:dyDescent="0.3">
      <c r="AM50" s="5"/>
      <c r="AN50" s="13"/>
      <c r="AO50" s="13"/>
      <c r="AP50" s="10"/>
      <c r="AQ50" s="7"/>
      <c r="AR50" s="7"/>
      <c r="AS50" s="7"/>
      <c r="AU50" s="7"/>
      <c r="AV50" s="7"/>
      <c r="AW50" s="7"/>
      <c r="AX50" s="7"/>
      <c r="AY50" s="7"/>
      <c r="AZ50" s="10"/>
      <c r="BA50" s="2"/>
      <c r="BB50" s="2"/>
    </row>
    <row r="51" spans="39:54" x14ac:dyDescent="0.3">
      <c r="AM51" s="5"/>
      <c r="AN51" s="13"/>
      <c r="AO51" s="13"/>
      <c r="AP51" s="10"/>
      <c r="AQ51" s="7"/>
      <c r="AR51" s="7"/>
      <c r="AS51" s="7"/>
      <c r="AU51" s="7"/>
      <c r="AV51" s="7"/>
      <c r="AW51" s="7"/>
      <c r="AX51" s="7"/>
      <c r="AY51" s="7"/>
      <c r="AZ51" s="10"/>
      <c r="BA51" s="2"/>
      <c r="BB51" s="2"/>
    </row>
    <row r="52" spans="39:54" x14ac:dyDescent="0.3">
      <c r="AM52" s="5"/>
      <c r="AN52" s="13"/>
      <c r="AO52" s="13"/>
      <c r="AP52" s="10"/>
      <c r="AQ52" s="7"/>
      <c r="AR52" s="7"/>
      <c r="AS52" s="7"/>
      <c r="AU52" s="7"/>
      <c r="AV52" s="7"/>
      <c r="AW52" s="7"/>
      <c r="AX52" s="7"/>
      <c r="AY52" s="7"/>
      <c r="AZ52" s="10"/>
      <c r="BA52" s="2"/>
      <c r="BB52" s="2"/>
    </row>
    <row r="53" spans="39:54" x14ac:dyDescent="0.3">
      <c r="AM53" s="5"/>
      <c r="AN53" s="13"/>
      <c r="AO53" s="13"/>
      <c r="AP53" s="10"/>
      <c r="AQ53" s="7"/>
      <c r="AR53" s="7"/>
      <c r="AS53" s="7"/>
      <c r="AU53" s="7"/>
      <c r="AV53" s="7"/>
      <c r="AW53" s="7"/>
      <c r="AX53" s="7"/>
      <c r="AY53" s="7"/>
      <c r="AZ53" s="10"/>
      <c r="BA53" s="2"/>
      <c r="BB53" s="2"/>
    </row>
    <row r="54" spans="39:54" x14ac:dyDescent="0.3">
      <c r="AM54" s="5"/>
      <c r="AN54" s="13"/>
      <c r="AO54" s="13"/>
      <c r="AP54" s="10"/>
      <c r="AQ54" s="7"/>
      <c r="AR54" s="7"/>
      <c r="AS54" s="7"/>
      <c r="AU54" s="7"/>
      <c r="AV54" s="7"/>
      <c r="AW54" s="7"/>
      <c r="AX54" s="7"/>
      <c r="AY54" s="7"/>
      <c r="AZ54" s="10"/>
      <c r="BA54" s="2"/>
      <c r="BB54" s="2"/>
    </row>
    <row r="55" spans="39:54" x14ac:dyDescent="0.3">
      <c r="AM55" s="5"/>
      <c r="AN55" s="13"/>
      <c r="AO55" s="13"/>
      <c r="AP55" s="10"/>
      <c r="AQ55" s="7"/>
      <c r="AR55" s="7"/>
      <c r="AS55" s="7"/>
      <c r="AU55" s="7"/>
      <c r="AV55" s="7"/>
      <c r="AW55" s="7"/>
      <c r="AX55" s="7"/>
      <c r="AY55" s="7"/>
      <c r="AZ55" s="10"/>
      <c r="BA55" s="2"/>
      <c r="BB55" s="2"/>
    </row>
    <row r="56" spans="39:54" x14ac:dyDescent="0.3">
      <c r="AM56" s="5"/>
      <c r="AN56" s="13"/>
      <c r="AO56" s="13"/>
      <c r="AP56" s="10"/>
      <c r="AQ56" s="7"/>
      <c r="AR56" s="7"/>
      <c r="AS56" s="7"/>
      <c r="AU56" s="7"/>
      <c r="AV56" s="7"/>
      <c r="AW56" s="7"/>
      <c r="AX56" s="7"/>
      <c r="AY56" s="7"/>
      <c r="AZ56" s="10"/>
      <c r="BA56" s="2"/>
      <c r="BB56" s="2"/>
    </row>
    <row r="57" spans="39:54" x14ac:dyDescent="0.3">
      <c r="AM57" s="5"/>
      <c r="AN57" s="13"/>
      <c r="AO57" s="13"/>
      <c r="AP57" s="10"/>
      <c r="AQ57" s="7"/>
      <c r="AR57" s="7"/>
      <c r="AS57" s="7"/>
      <c r="AU57" s="7"/>
      <c r="AV57" s="7"/>
      <c r="AW57" s="7"/>
      <c r="AX57" s="7"/>
      <c r="AY57" s="7"/>
      <c r="AZ57" s="10"/>
      <c r="BA57" s="2"/>
      <c r="BB57" s="2"/>
    </row>
    <row r="58" spans="39:54" x14ac:dyDescent="0.3">
      <c r="AM58" s="5"/>
      <c r="AN58" s="13"/>
      <c r="AO58" s="13"/>
      <c r="AP58" s="10"/>
      <c r="AQ58" s="7"/>
      <c r="AR58" s="7"/>
      <c r="AS58" s="7"/>
      <c r="AU58" s="7"/>
      <c r="AV58" s="7"/>
      <c r="AW58" s="7"/>
      <c r="AX58" s="7"/>
      <c r="AY58" s="7"/>
      <c r="AZ58" s="10"/>
      <c r="BA58" s="2"/>
      <c r="BB58" s="2"/>
    </row>
    <row r="59" spans="39:54" x14ac:dyDescent="0.3">
      <c r="AM59" s="5"/>
      <c r="AN59" s="13"/>
      <c r="AO59" s="13"/>
      <c r="AP59" s="10"/>
      <c r="AQ59" s="7"/>
      <c r="AR59" s="7"/>
      <c r="AS59" s="7"/>
      <c r="AU59" s="7"/>
      <c r="AV59" s="7"/>
      <c r="AW59" s="7"/>
      <c r="AX59" s="7"/>
      <c r="AY59" s="7"/>
      <c r="AZ59" s="10"/>
      <c r="BA59" s="2"/>
      <c r="BB59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C81A0-839F-4AFF-A6C6-CB94D4204EF9}">
  <sheetPr>
    <tabColor theme="4" tint="0.79998168889431442"/>
  </sheetPr>
  <dimension ref="A1:BC42"/>
  <sheetViews>
    <sheetView topLeftCell="AU1" zoomScale="85" zoomScaleNormal="85" workbookViewId="0">
      <selection activeCell="BC13" sqref="BC13:BC29"/>
    </sheetView>
  </sheetViews>
  <sheetFormatPr defaultColWidth="9.109375" defaultRowHeight="14.4" x14ac:dyDescent="0.3"/>
  <cols>
    <col min="1" max="1" width="9.109375" style="12"/>
    <col min="2" max="32" width="12.44140625" style="5" customWidth="1"/>
    <col min="33" max="37" width="9.109375" style="12"/>
    <col min="38" max="38" width="4" style="27" customWidth="1"/>
    <col min="39" max="39" width="13.6640625" style="12" bestFit="1" customWidth="1"/>
    <col min="40" max="40" width="16.6640625" style="12" bestFit="1" customWidth="1"/>
    <col min="41" max="41" width="16.6640625" style="12" customWidth="1"/>
    <col min="42" max="42" width="16.6640625" style="12" bestFit="1" customWidth="1"/>
    <col min="43" max="43" width="21.44140625" style="12" customWidth="1"/>
    <col min="44" max="44" width="23" style="12" bestFit="1" customWidth="1"/>
    <col min="45" max="45" width="23" style="12" customWidth="1"/>
    <col min="46" max="46" width="18.6640625" style="12" customWidth="1"/>
    <col min="47" max="47" width="23.6640625" style="12" customWidth="1"/>
    <col min="48" max="48" width="21.6640625" style="12" customWidth="1"/>
    <col min="49" max="51" width="21.109375" style="12" customWidth="1"/>
    <col min="52" max="52" width="16.6640625" style="12" bestFit="1" customWidth="1"/>
    <col min="53" max="53" width="15.33203125" style="12" customWidth="1"/>
    <col min="54" max="54" width="15.88671875" style="12" customWidth="1"/>
    <col min="55" max="16384" width="9.109375" style="12"/>
  </cols>
  <sheetData>
    <row r="1" spans="1:55" x14ac:dyDescent="0.3">
      <c r="A1" s="12" t="s">
        <v>82</v>
      </c>
      <c r="B1" s="12" t="s">
        <v>0</v>
      </c>
      <c r="C1" s="12" t="s">
        <v>1</v>
      </c>
      <c r="D1" s="12" t="s">
        <v>40</v>
      </c>
      <c r="E1" s="12" t="s">
        <v>2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7</v>
      </c>
      <c r="K1" s="12" t="s">
        <v>72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12" t="s">
        <v>13</v>
      </c>
      <c r="R1" s="12" t="s">
        <v>14</v>
      </c>
      <c r="S1" s="12" t="s">
        <v>15</v>
      </c>
      <c r="T1" s="12" t="s">
        <v>41</v>
      </c>
      <c r="U1" s="12" t="s">
        <v>16</v>
      </c>
      <c r="V1" s="12" t="s">
        <v>17</v>
      </c>
      <c r="W1" s="12" t="s">
        <v>18</v>
      </c>
      <c r="X1" s="12" t="s">
        <v>19</v>
      </c>
      <c r="Y1" s="12" t="s">
        <v>20</v>
      </c>
      <c r="Z1" s="12" t="s">
        <v>21</v>
      </c>
      <c r="AA1" s="12" t="s">
        <v>22</v>
      </c>
      <c r="AB1" s="12" t="s">
        <v>23</v>
      </c>
      <c r="AC1" s="12" t="s">
        <v>24</v>
      </c>
      <c r="AD1" s="12" t="s">
        <v>25</v>
      </c>
      <c r="AE1" s="12" t="s">
        <v>26</v>
      </c>
      <c r="AF1" s="12" t="s">
        <v>27</v>
      </c>
      <c r="AG1" s="12" t="s">
        <v>28</v>
      </c>
      <c r="AH1" s="12" t="s">
        <v>73</v>
      </c>
      <c r="AI1" s="12" t="s">
        <v>74</v>
      </c>
      <c r="AJ1" s="12" t="s">
        <v>75</v>
      </c>
      <c r="AK1" s="12" t="s">
        <v>76</v>
      </c>
      <c r="AL1" s="28"/>
      <c r="AM1" s="14" t="s">
        <v>4</v>
      </c>
      <c r="AN1" s="14" t="s">
        <v>41</v>
      </c>
      <c r="AO1" s="15" t="s">
        <v>45</v>
      </c>
      <c r="AP1" s="16" t="s">
        <v>43</v>
      </c>
      <c r="AQ1" s="15" t="s">
        <v>36</v>
      </c>
      <c r="AR1" s="15" t="s">
        <v>37</v>
      </c>
      <c r="AS1" s="15" t="s">
        <v>47</v>
      </c>
      <c r="AT1" s="16" t="s">
        <v>44</v>
      </c>
      <c r="AU1" s="15" t="s">
        <v>38</v>
      </c>
      <c r="AV1" s="15" t="s">
        <v>39</v>
      </c>
      <c r="AW1" s="15" t="s">
        <v>48</v>
      </c>
      <c r="AX1" s="15" t="s">
        <v>79</v>
      </c>
      <c r="AY1" s="15" t="s">
        <v>78</v>
      </c>
      <c r="AZ1" s="14" t="s">
        <v>46</v>
      </c>
      <c r="BA1" s="15" t="s">
        <v>30</v>
      </c>
      <c r="BB1" s="15" t="s">
        <v>31</v>
      </c>
      <c r="BC1" s="16" t="s">
        <v>29</v>
      </c>
    </row>
    <row r="2" spans="1:55" x14ac:dyDescent="0.3">
      <c r="A2" s="12">
        <v>14579</v>
      </c>
      <c r="B2" s="12">
        <v>25087</v>
      </c>
      <c r="C2" s="12">
        <v>25088</v>
      </c>
      <c r="D2" s="12" t="s">
        <v>95</v>
      </c>
      <c r="E2" s="12">
        <v>1</v>
      </c>
      <c r="F2" s="12">
        <v>213</v>
      </c>
      <c r="G2" s="12">
        <v>0.15534000000000001</v>
      </c>
      <c r="H2" s="12">
        <v>13</v>
      </c>
      <c r="I2" s="12" t="s">
        <v>86</v>
      </c>
      <c r="J2" s="12">
        <v>784</v>
      </c>
      <c r="K2" s="12">
        <v>46</v>
      </c>
      <c r="L2" s="12">
        <v>0.15534000000000001</v>
      </c>
      <c r="M2" s="12">
        <v>768.21325999999999</v>
      </c>
      <c r="N2" s="12">
        <v>8.9080000000000006E-2</v>
      </c>
      <c r="O2" s="12">
        <v>1338.1412399999999</v>
      </c>
      <c r="P2" s="12">
        <v>31.85</v>
      </c>
      <c r="Q2" s="12">
        <v>1355.1224400000001</v>
      </c>
      <c r="R2" s="12">
        <v>0.43212</v>
      </c>
      <c r="S2" s="12">
        <v>2410.43433</v>
      </c>
      <c r="T2" s="12">
        <v>36</v>
      </c>
      <c r="U2" s="12">
        <v>25.75</v>
      </c>
      <c r="V2" s="12">
        <v>1268.8872100000001</v>
      </c>
      <c r="W2" s="12">
        <v>0.26974999999999999</v>
      </c>
      <c r="X2" s="12">
        <v>2643.2831999999999</v>
      </c>
      <c r="Y2" s="12">
        <v>31.46</v>
      </c>
      <c r="Z2" s="12">
        <v>398.49428999999998</v>
      </c>
      <c r="AA2" s="12">
        <v>0.16943</v>
      </c>
      <c r="AB2" s="12">
        <v>1278.1805400000001</v>
      </c>
      <c r="AC2" s="12">
        <v>31.5</v>
      </c>
      <c r="AD2" s="12">
        <v>3790.71729</v>
      </c>
      <c r="AE2" s="12">
        <v>588.85004000000004</v>
      </c>
      <c r="AF2" s="12">
        <v>7670.0390600000001</v>
      </c>
      <c r="AG2" s="12">
        <v>20.152229999999999</v>
      </c>
      <c r="AH2" s="12">
        <v>2352</v>
      </c>
      <c r="AI2" s="12">
        <v>4704</v>
      </c>
      <c r="AJ2" s="12">
        <v>3136</v>
      </c>
      <c r="AK2" s="12">
        <v>8624</v>
      </c>
      <c r="AL2" s="28"/>
      <c r="AM2" s="5">
        <f>G2</f>
        <v>0.15534000000000001</v>
      </c>
      <c r="AN2" s="13">
        <f>T2</f>
        <v>36</v>
      </c>
      <c r="AO2" s="13">
        <f>AN2*AM2</f>
        <v>5.5922400000000003</v>
      </c>
      <c r="AP2" s="10">
        <f>J2*3</f>
        <v>2352</v>
      </c>
      <c r="AQ2" s="7">
        <f>AM2*Z2</f>
        <v>61.902103008600001</v>
      </c>
      <c r="AR2" s="7">
        <f>AM2*AP2</f>
        <v>365.35968000000003</v>
      </c>
      <c r="AS2" s="7">
        <f>AM2*AC2</f>
        <v>4.8932099999999998</v>
      </c>
      <c r="AT2" s="12">
        <f>J2*4</f>
        <v>3136</v>
      </c>
      <c r="AU2" s="7">
        <f>AM2*Q2</f>
        <v>210.50471982960002</v>
      </c>
      <c r="AV2" s="7">
        <f>AM2*AT2</f>
        <v>487.14624000000003</v>
      </c>
      <c r="AW2" s="7">
        <f>AM2*U2</f>
        <v>4.0000049999999998</v>
      </c>
      <c r="AX2" s="7">
        <f>Y2*AM2</f>
        <v>4.8869964000000001</v>
      </c>
      <c r="AY2" s="7">
        <f>P2*AM2</f>
        <v>4.9475790000000002</v>
      </c>
      <c r="AZ2" s="10">
        <f>J2*24</f>
        <v>18816</v>
      </c>
      <c r="BA2" s="2">
        <f>AD2*AM2</f>
        <v>588.8500238286</v>
      </c>
      <c r="BB2" s="2">
        <f>AZ2*AM2</f>
        <v>2922.8774400000002</v>
      </c>
      <c r="BC2" s="12">
        <v>1</v>
      </c>
    </row>
    <row r="3" spans="1:55" x14ac:dyDescent="0.3">
      <c r="A3" s="12">
        <v>14582</v>
      </c>
      <c r="B3" s="12">
        <v>25088</v>
      </c>
      <c r="C3" s="12">
        <v>25087</v>
      </c>
      <c r="D3" s="12" t="s">
        <v>95</v>
      </c>
      <c r="E3" s="12">
        <v>1</v>
      </c>
      <c r="F3" s="12">
        <v>213</v>
      </c>
      <c r="G3" s="12">
        <v>0.15534000000000001</v>
      </c>
      <c r="H3" s="12">
        <v>13</v>
      </c>
      <c r="I3" s="12" t="s">
        <v>86</v>
      </c>
      <c r="J3" s="12">
        <v>784</v>
      </c>
      <c r="K3" s="12">
        <v>46</v>
      </c>
      <c r="L3" s="12">
        <v>0.15534000000000001</v>
      </c>
      <c r="M3" s="12">
        <v>569.92790000000002</v>
      </c>
      <c r="N3" s="12">
        <v>6.6089999999999996E-2</v>
      </c>
      <c r="O3" s="12">
        <v>1338.1412399999999</v>
      </c>
      <c r="P3" s="12">
        <v>31.9</v>
      </c>
      <c r="Q3" s="12">
        <v>1055.3118899999999</v>
      </c>
      <c r="R3" s="12">
        <v>0.33651999999999999</v>
      </c>
      <c r="S3" s="12">
        <v>2410.43433</v>
      </c>
      <c r="T3" s="12">
        <v>36</v>
      </c>
      <c r="U3" s="12">
        <v>29.34</v>
      </c>
      <c r="V3" s="12">
        <v>1374.3961200000001</v>
      </c>
      <c r="W3" s="12">
        <v>0.29218</v>
      </c>
      <c r="X3" s="12">
        <v>2643.2831999999999</v>
      </c>
      <c r="Y3" s="12">
        <v>31.41</v>
      </c>
      <c r="Z3" s="12">
        <v>879.68615999999997</v>
      </c>
      <c r="AA3" s="12">
        <v>0.37402000000000002</v>
      </c>
      <c r="AB3" s="12">
        <v>1278.1805400000001</v>
      </c>
      <c r="AC3" s="12">
        <v>30.42</v>
      </c>
      <c r="AD3" s="12">
        <v>3879.3220200000001</v>
      </c>
      <c r="AE3" s="12">
        <v>602.61388999999997</v>
      </c>
      <c r="AF3" s="12">
        <v>7670.0390600000001</v>
      </c>
      <c r="AG3" s="12">
        <v>19.65192</v>
      </c>
      <c r="AH3" s="12">
        <v>2352</v>
      </c>
      <c r="AI3" s="12">
        <v>4704</v>
      </c>
      <c r="AJ3" s="12">
        <v>3136</v>
      </c>
      <c r="AK3" s="12">
        <v>8624</v>
      </c>
      <c r="AL3" s="28"/>
      <c r="AM3" s="5">
        <f t="shared" ref="AM3:AM5" si="0">G3</f>
        <v>0.15534000000000001</v>
      </c>
      <c r="AN3" s="13">
        <f t="shared" ref="AN3:AN5" si="1">T3</f>
        <v>36</v>
      </c>
      <c r="AO3" s="13">
        <f t="shared" ref="AO3:AO5" si="2">AN3*AM3</f>
        <v>5.5922400000000003</v>
      </c>
      <c r="AP3" s="10">
        <f t="shared" ref="AP3:AP5" si="3">J3*3</f>
        <v>2352</v>
      </c>
      <c r="AQ3" s="7">
        <f t="shared" ref="AQ3:AQ5" si="4">AM3*Z3</f>
        <v>136.65044809439999</v>
      </c>
      <c r="AR3" s="7">
        <f t="shared" ref="AR3:AR5" si="5">AM3*AP3</f>
        <v>365.35968000000003</v>
      </c>
      <c r="AS3" s="7">
        <f t="shared" ref="AS3:AS5" si="6">AM3*AC3</f>
        <v>4.7254428000000006</v>
      </c>
      <c r="AT3" s="12">
        <f t="shared" ref="AT3:AT5" si="7">J3*4</f>
        <v>3136</v>
      </c>
      <c r="AU3" s="7">
        <f t="shared" ref="AU3:AU5" si="8">AM3*Q3</f>
        <v>163.93214899259999</v>
      </c>
      <c r="AV3" s="7">
        <f t="shared" ref="AV3:AV5" si="9">AM3*AT3</f>
        <v>487.14624000000003</v>
      </c>
      <c r="AW3" s="7">
        <f t="shared" ref="AW3:AW5" si="10">AM3*U3</f>
        <v>4.5576756000000005</v>
      </c>
      <c r="AX3" s="7">
        <f t="shared" ref="AX3:AX5" si="11">Y3*AM3</f>
        <v>4.8792293999999998</v>
      </c>
      <c r="AY3" s="7">
        <f t="shared" ref="AY3:AY5" si="12">P3*AM3</f>
        <v>4.9553459999999996</v>
      </c>
      <c r="AZ3" s="10">
        <f t="shared" ref="AZ3:AZ5" si="13">J3*24</f>
        <v>18816</v>
      </c>
      <c r="BA3" s="2">
        <f t="shared" ref="BA3:BA5" si="14">AD3*AM3</f>
        <v>602.61388258680006</v>
      </c>
      <c r="BB3" s="2">
        <f t="shared" ref="BB3:BB5" si="15">AZ3*AM3</f>
        <v>2922.8774400000002</v>
      </c>
      <c r="BC3" s="12">
        <v>1</v>
      </c>
    </row>
    <row r="4" spans="1:55" x14ac:dyDescent="0.3">
      <c r="A4" s="12">
        <v>14584</v>
      </c>
      <c r="B4" s="12">
        <v>25088</v>
      </c>
      <c r="C4" s="12">
        <v>40686</v>
      </c>
      <c r="D4" s="12" t="s">
        <v>85</v>
      </c>
      <c r="E4" s="12">
        <v>1</v>
      </c>
      <c r="F4" s="12">
        <v>213</v>
      </c>
      <c r="G4" s="12">
        <v>0.18024000000000001</v>
      </c>
      <c r="H4" s="12">
        <v>13</v>
      </c>
      <c r="I4" s="12" t="s">
        <v>86</v>
      </c>
      <c r="J4" s="12">
        <v>784</v>
      </c>
      <c r="K4" s="12">
        <v>46</v>
      </c>
      <c r="L4" s="12">
        <v>0.18024000000000001</v>
      </c>
      <c r="M4" s="12">
        <v>761.48479999999995</v>
      </c>
      <c r="N4" s="12">
        <v>8.8300000000000003E-2</v>
      </c>
      <c r="O4" s="12">
        <v>1326.0224599999999</v>
      </c>
      <c r="P4" s="12">
        <v>31.85</v>
      </c>
      <c r="Q4" s="12">
        <v>1336.6711399999999</v>
      </c>
      <c r="R4" s="12">
        <v>0.42623</v>
      </c>
      <c r="S4" s="12">
        <v>2376.61499</v>
      </c>
      <c r="T4" s="12">
        <v>36</v>
      </c>
      <c r="U4" s="12">
        <v>26.04</v>
      </c>
      <c r="V4" s="12">
        <v>1255.6336699999999</v>
      </c>
      <c r="W4" s="12">
        <v>0.26693</v>
      </c>
      <c r="X4" s="12">
        <v>2617.1821300000001</v>
      </c>
      <c r="Y4" s="12">
        <v>31.47</v>
      </c>
      <c r="Z4" s="12">
        <v>392.74930000000001</v>
      </c>
      <c r="AA4" s="12">
        <v>0.16699</v>
      </c>
      <c r="AB4" s="12">
        <v>1264.3938000000001</v>
      </c>
      <c r="AC4" s="12">
        <v>31.51</v>
      </c>
      <c r="AD4" s="12">
        <v>3746.5388200000002</v>
      </c>
      <c r="AE4" s="12">
        <v>675.27617999999995</v>
      </c>
      <c r="AF4" s="12">
        <v>7584.2133800000001</v>
      </c>
      <c r="AG4" s="12">
        <v>22.999269999999999</v>
      </c>
      <c r="AH4" s="12">
        <v>2352</v>
      </c>
      <c r="AI4" s="12">
        <v>4704</v>
      </c>
      <c r="AJ4" s="12">
        <v>3136</v>
      </c>
      <c r="AK4" s="12">
        <v>8624</v>
      </c>
      <c r="AL4" s="28"/>
      <c r="AM4" s="5">
        <f t="shared" si="0"/>
        <v>0.18024000000000001</v>
      </c>
      <c r="AN4" s="13">
        <f t="shared" si="1"/>
        <v>36</v>
      </c>
      <c r="AO4" s="13">
        <f t="shared" si="2"/>
        <v>6.4886400000000002</v>
      </c>
      <c r="AP4" s="10">
        <f t="shared" si="3"/>
        <v>2352</v>
      </c>
      <c r="AQ4" s="7">
        <f t="shared" si="4"/>
        <v>70.789133832000005</v>
      </c>
      <c r="AR4" s="7">
        <f t="shared" si="5"/>
        <v>423.92448000000002</v>
      </c>
      <c r="AS4" s="7">
        <f t="shared" si="6"/>
        <v>5.6793624000000005</v>
      </c>
      <c r="AT4" s="12">
        <f t="shared" si="7"/>
        <v>3136</v>
      </c>
      <c r="AU4" s="7">
        <f t="shared" si="8"/>
        <v>240.92160627359999</v>
      </c>
      <c r="AV4" s="7">
        <f t="shared" si="9"/>
        <v>565.23264000000006</v>
      </c>
      <c r="AW4" s="7">
        <f t="shared" si="10"/>
        <v>4.6934496000000001</v>
      </c>
      <c r="AX4" s="7">
        <f t="shared" si="11"/>
        <v>5.6721528000000001</v>
      </c>
      <c r="AY4" s="7">
        <f t="shared" si="12"/>
        <v>5.7406440000000005</v>
      </c>
      <c r="AZ4" s="10">
        <f t="shared" si="13"/>
        <v>18816</v>
      </c>
      <c r="BA4" s="2">
        <f t="shared" si="14"/>
        <v>675.27615691680012</v>
      </c>
      <c r="BB4" s="2">
        <f t="shared" si="15"/>
        <v>3391.3958400000001</v>
      </c>
      <c r="BC4" s="12">
        <v>1</v>
      </c>
    </row>
    <row r="5" spans="1:55" x14ac:dyDescent="0.3">
      <c r="A5" s="12">
        <v>15440</v>
      </c>
      <c r="B5" s="12">
        <v>25420</v>
      </c>
      <c r="C5" s="12">
        <v>38471</v>
      </c>
      <c r="D5" s="12" t="s">
        <v>87</v>
      </c>
      <c r="E5" s="12">
        <v>1</v>
      </c>
      <c r="F5" s="12">
        <v>216</v>
      </c>
      <c r="G5" s="12">
        <v>0.14649999999999999</v>
      </c>
      <c r="H5" s="12">
        <v>16</v>
      </c>
      <c r="I5" s="12" t="s">
        <v>88</v>
      </c>
      <c r="J5" s="12">
        <v>761</v>
      </c>
      <c r="K5" s="12">
        <v>47</v>
      </c>
      <c r="L5" s="12">
        <v>0.14649999999999999</v>
      </c>
      <c r="M5" s="12">
        <v>32.506500000000003</v>
      </c>
      <c r="N5" s="12">
        <v>3.8800000000000002E-3</v>
      </c>
      <c r="O5" s="12">
        <v>94.808340000000001</v>
      </c>
      <c r="P5" s="12">
        <v>34.32</v>
      </c>
      <c r="Q5" s="12">
        <v>296.41082999999998</v>
      </c>
      <c r="R5" s="12">
        <v>9.7379999999999994E-2</v>
      </c>
      <c r="S5" s="12">
        <v>1354.0898400000001</v>
      </c>
      <c r="T5" s="12">
        <v>40.5</v>
      </c>
      <c r="U5" s="12">
        <v>33.89</v>
      </c>
      <c r="V5" s="12">
        <v>69.95438</v>
      </c>
      <c r="W5" s="12">
        <v>1.532E-2</v>
      </c>
      <c r="X5" s="12">
        <v>175.82177999999999</v>
      </c>
      <c r="Y5" s="12">
        <v>34.299999999999997</v>
      </c>
      <c r="Z5" s="12">
        <v>460.88934</v>
      </c>
      <c r="AA5" s="12">
        <v>0.20188</v>
      </c>
      <c r="AB5" s="12">
        <v>511.96283</v>
      </c>
      <c r="AC5" s="12">
        <v>33.58</v>
      </c>
      <c r="AD5" s="12">
        <v>859.76104999999995</v>
      </c>
      <c r="AE5" s="12">
        <v>125.95827</v>
      </c>
      <c r="AF5" s="12">
        <v>2136.6828599999999</v>
      </c>
      <c r="AG5" s="12">
        <v>3.7296999999999998</v>
      </c>
      <c r="AH5" s="12">
        <v>2283</v>
      </c>
      <c r="AI5" s="12">
        <v>4566</v>
      </c>
      <c r="AJ5" s="12">
        <v>3044</v>
      </c>
      <c r="AK5" s="12">
        <v>8371</v>
      </c>
      <c r="AL5" s="28"/>
      <c r="AM5" s="5">
        <f t="shared" si="0"/>
        <v>0.14649999999999999</v>
      </c>
      <c r="AN5" s="13">
        <f t="shared" si="1"/>
        <v>40.5</v>
      </c>
      <c r="AO5" s="13">
        <f t="shared" si="2"/>
        <v>5.9332499999999992</v>
      </c>
      <c r="AP5" s="10">
        <f t="shared" si="3"/>
        <v>2283</v>
      </c>
      <c r="AQ5" s="7">
        <f t="shared" si="4"/>
        <v>67.520288309999998</v>
      </c>
      <c r="AR5" s="7">
        <f t="shared" si="5"/>
        <v>334.45949999999999</v>
      </c>
      <c r="AS5" s="7">
        <f t="shared" si="6"/>
        <v>4.9194699999999996</v>
      </c>
      <c r="AT5" s="12">
        <f t="shared" si="7"/>
        <v>3044</v>
      </c>
      <c r="AU5" s="7">
        <f t="shared" si="8"/>
        <v>43.424186594999995</v>
      </c>
      <c r="AV5" s="7">
        <f t="shared" si="9"/>
        <v>445.94599999999997</v>
      </c>
      <c r="AW5" s="7">
        <f t="shared" si="10"/>
        <v>4.9648849999999998</v>
      </c>
      <c r="AX5" s="7">
        <f t="shared" si="11"/>
        <v>5.0249499999999996</v>
      </c>
      <c r="AY5" s="7">
        <f t="shared" si="12"/>
        <v>5.0278799999999997</v>
      </c>
      <c r="AZ5" s="10">
        <f t="shared" si="13"/>
        <v>18264</v>
      </c>
      <c r="BA5" s="2">
        <f t="shared" si="14"/>
        <v>125.95499382499999</v>
      </c>
      <c r="BB5" s="2">
        <f t="shared" si="15"/>
        <v>2675.6759999999999</v>
      </c>
      <c r="BC5" s="12">
        <v>1</v>
      </c>
    </row>
    <row r="6" spans="1:55" x14ac:dyDescent="0.3">
      <c r="A6" s="12">
        <v>15441</v>
      </c>
      <c r="B6" s="12">
        <v>25420</v>
      </c>
      <c r="C6" s="12">
        <v>38473</v>
      </c>
      <c r="D6" s="12" t="s">
        <v>89</v>
      </c>
      <c r="E6" s="12">
        <v>1</v>
      </c>
      <c r="F6" s="12">
        <v>216</v>
      </c>
      <c r="G6" s="12">
        <v>0.48680000000000001</v>
      </c>
      <c r="H6" s="12">
        <v>16</v>
      </c>
      <c r="I6" s="12" t="s">
        <v>88</v>
      </c>
      <c r="J6" s="12">
        <v>761</v>
      </c>
      <c r="K6" s="12">
        <v>47</v>
      </c>
      <c r="L6" s="12">
        <v>0.48680000000000001</v>
      </c>
      <c r="M6" s="12">
        <v>62.301839999999999</v>
      </c>
      <c r="N6" s="12">
        <v>7.4400000000000004E-3</v>
      </c>
      <c r="O6" s="12">
        <v>94.808340000000001</v>
      </c>
      <c r="P6" s="12">
        <v>37.74</v>
      </c>
      <c r="Q6" s="12">
        <v>1057.67896</v>
      </c>
      <c r="R6" s="12">
        <v>0.34745999999999999</v>
      </c>
      <c r="S6" s="12">
        <v>1354.0898400000001</v>
      </c>
      <c r="T6" s="12">
        <v>40.5</v>
      </c>
      <c r="U6" s="12">
        <v>35.61</v>
      </c>
      <c r="V6" s="12">
        <v>105.8674</v>
      </c>
      <c r="W6" s="12">
        <v>2.3189999999999999E-2</v>
      </c>
      <c r="X6" s="12">
        <v>175.82177999999999</v>
      </c>
      <c r="Y6" s="12">
        <v>37.72</v>
      </c>
      <c r="Z6" s="12">
        <v>51.07349</v>
      </c>
      <c r="AA6" s="12">
        <v>2.2370000000000001E-2</v>
      </c>
      <c r="AB6" s="12">
        <v>511.96283</v>
      </c>
      <c r="AC6" s="12">
        <v>37.700000000000003</v>
      </c>
      <c r="AD6" s="12">
        <v>1276.9216300000001</v>
      </c>
      <c r="AE6" s="12">
        <v>621.60326999999995</v>
      </c>
      <c r="AF6" s="12">
        <v>2136.6828599999999</v>
      </c>
      <c r="AG6" s="12">
        <v>17.288129999999999</v>
      </c>
      <c r="AH6" s="12">
        <v>2283</v>
      </c>
      <c r="AI6" s="12">
        <v>4566</v>
      </c>
      <c r="AJ6" s="12">
        <v>3044</v>
      </c>
      <c r="AK6" s="12">
        <v>8371</v>
      </c>
      <c r="AL6" s="28"/>
      <c r="AM6" s="5">
        <f t="shared" ref="AM6:AM39" si="16">G6</f>
        <v>0.48680000000000001</v>
      </c>
      <c r="AN6" s="13">
        <f t="shared" ref="AN6:AN39" si="17">T6</f>
        <v>40.5</v>
      </c>
      <c r="AO6" s="13">
        <f t="shared" ref="AO6:AO39" si="18">AN6*AM6</f>
        <v>19.715399999999999</v>
      </c>
      <c r="AP6" s="10">
        <f t="shared" ref="AP6:AP39" si="19">J6*3</f>
        <v>2283</v>
      </c>
      <c r="AQ6" s="7">
        <f t="shared" ref="AQ6:AQ39" si="20">AM6*Z6</f>
        <v>24.862574932000001</v>
      </c>
      <c r="AR6" s="7">
        <f t="shared" ref="AR6:AR39" si="21">AM6*AP6</f>
        <v>1111.3643999999999</v>
      </c>
      <c r="AS6" s="7">
        <f t="shared" ref="AS6:AS39" si="22">AM6*AC6</f>
        <v>18.352360000000001</v>
      </c>
      <c r="AT6" s="12">
        <f t="shared" ref="AT6:AT39" si="23">J6*4</f>
        <v>3044</v>
      </c>
      <c r="AU6" s="7">
        <f t="shared" ref="AU6:AU39" si="24">AM6*Q6</f>
        <v>514.87811772800001</v>
      </c>
      <c r="AV6" s="7">
        <f t="shared" ref="AV6:AV39" si="25">AM6*AT6</f>
        <v>1481.8192000000001</v>
      </c>
      <c r="AW6" s="7">
        <f t="shared" ref="AW6:AW39" si="26">AM6*U6</f>
        <v>17.334948000000001</v>
      </c>
      <c r="AX6" s="7">
        <f t="shared" ref="AX6:AX39" si="27">Y6*AM6</f>
        <v>18.362096000000001</v>
      </c>
      <c r="AY6" s="7">
        <f t="shared" ref="AY6:AY39" si="28">P6*AM6</f>
        <v>18.371832000000001</v>
      </c>
      <c r="AZ6" s="10">
        <f t="shared" ref="AZ6:AZ39" si="29">J6*24</f>
        <v>18264</v>
      </c>
      <c r="BA6" s="2">
        <f t="shared" ref="BA6:BA39" si="30">AD6*AM6</f>
        <v>621.60544948400002</v>
      </c>
      <c r="BB6" s="2">
        <f t="shared" ref="BB6:BB39" si="31">AZ6*AM6</f>
        <v>8890.9151999999995</v>
      </c>
      <c r="BC6" s="12">
        <v>1</v>
      </c>
    </row>
    <row r="7" spans="1:55" x14ac:dyDescent="0.3">
      <c r="A7" s="12">
        <v>15515</v>
      </c>
      <c r="B7" s="12">
        <v>25450</v>
      </c>
      <c r="C7" s="12">
        <v>34452</v>
      </c>
      <c r="D7" s="12" t="s">
        <v>96</v>
      </c>
      <c r="E7" s="12">
        <v>1</v>
      </c>
      <c r="F7" s="12">
        <v>216</v>
      </c>
      <c r="G7" s="12">
        <v>0.13086999999999999</v>
      </c>
      <c r="H7" s="12">
        <v>16</v>
      </c>
      <c r="I7" s="12" t="s">
        <v>88</v>
      </c>
      <c r="J7" s="12">
        <v>761</v>
      </c>
      <c r="K7" s="12">
        <v>47</v>
      </c>
      <c r="L7" s="12">
        <v>0.13086999999999999</v>
      </c>
      <c r="M7" s="12">
        <v>25.295100000000001</v>
      </c>
      <c r="N7" s="12">
        <v>3.0200000000000001E-3</v>
      </c>
      <c r="O7" s="12">
        <v>62.222299999999997</v>
      </c>
      <c r="P7" s="12">
        <v>34.32</v>
      </c>
      <c r="Q7" s="12">
        <v>438.33303999999998</v>
      </c>
      <c r="R7" s="12">
        <v>0.14399999999999999</v>
      </c>
      <c r="S7" s="12">
        <v>1887.6159700000001</v>
      </c>
      <c r="T7" s="12">
        <v>40.5</v>
      </c>
      <c r="U7" s="12">
        <v>33.630000000000003</v>
      </c>
      <c r="V7" s="12">
        <v>1142.19714</v>
      </c>
      <c r="W7" s="12">
        <v>0.25014999999999998</v>
      </c>
      <c r="X7" s="12">
        <v>1856.4372599999999</v>
      </c>
      <c r="Y7" s="12">
        <v>33.74</v>
      </c>
      <c r="Z7" s="12">
        <v>883.86469</v>
      </c>
      <c r="AA7" s="12">
        <v>0.38714999999999999</v>
      </c>
      <c r="AB7" s="12">
        <v>1374.8277599999999</v>
      </c>
      <c r="AC7" s="12">
        <v>32.35</v>
      </c>
      <c r="AD7" s="12">
        <v>2489.6899400000002</v>
      </c>
      <c r="AE7" s="12">
        <v>325.83328</v>
      </c>
      <c r="AF7" s="12">
        <v>5181.1035199999997</v>
      </c>
      <c r="AG7" s="12">
        <v>9.8083899999999993</v>
      </c>
      <c r="AH7" s="12">
        <v>2283</v>
      </c>
      <c r="AI7" s="12">
        <v>4566</v>
      </c>
      <c r="AJ7" s="12">
        <v>3044</v>
      </c>
      <c r="AK7" s="12">
        <v>8371</v>
      </c>
      <c r="AL7" s="28"/>
      <c r="AM7" s="5">
        <f t="shared" si="16"/>
        <v>0.13086999999999999</v>
      </c>
      <c r="AN7" s="13">
        <f t="shared" si="17"/>
        <v>40.5</v>
      </c>
      <c r="AO7" s="13">
        <f t="shared" si="18"/>
        <v>5.3002349999999998</v>
      </c>
      <c r="AP7" s="10">
        <f t="shared" si="19"/>
        <v>2283</v>
      </c>
      <c r="AQ7" s="7">
        <f t="shared" si="20"/>
        <v>115.67137198029998</v>
      </c>
      <c r="AR7" s="7">
        <f t="shared" si="21"/>
        <v>298.77620999999999</v>
      </c>
      <c r="AS7" s="7">
        <f t="shared" si="22"/>
        <v>4.2336444999999996</v>
      </c>
      <c r="AT7" s="12">
        <f t="shared" si="23"/>
        <v>3044</v>
      </c>
      <c r="AU7" s="7">
        <f t="shared" si="24"/>
        <v>57.364644944799991</v>
      </c>
      <c r="AV7" s="7">
        <f t="shared" si="25"/>
        <v>398.36827999999997</v>
      </c>
      <c r="AW7" s="7">
        <f t="shared" si="26"/>
        <v>4.4011581</v>
      </c>
      <c r="AX7" s="7">
        <f t="shared" si="27"/>
        <v>4.4155537999999996</v>
      </c>
      <c r="AY7" s="7">
        <f t="shared" si="28"/>
        <v>4.4914584</v>
      </c>
      <c r="AZ7" s="10">
        <f t="shared" si="29"/>
        <v>18264</v>
      </c>
      <c r="BA7" s="2">
        <f t="shared" si="30"/>
        <v>325.82572244779999</v>
      </c>
      <c r="BB7" s="2">
        <f t="shared" si="31"/>
        <v>2390.2096799999999</v>
      </c>
      <c r="BC7" s="12">
        <v>1</v>
      </c>
    </row>
    <row r="8" spans="1:55" x14ac:dyDescent="0.3">
      <c r="A8" s="12">
        <v>15516</v>
      </c>
      <c r="B8" s="12">
        <v>25450</v>
      </c>
      <c r="C8" s="12">
        <v>38471</v>
      </c>
      <c r="D8" s="12" t="s">
        <v>97</v>
      </c>
      <c r="E8" s="12">
        <v>1</v>
      </c>
      <c r="F8" s="12">
        <v>216</v>
      </c>
      <c r="G8" s="12">
        <v>3.0530000000000002E-2</v>
      </c>
      <c r="H8" s="12">
        <v>16</v>
      </c>
      <c r="I8" s="12" t="s">
        <v>88</v>
      </c>
      <c r="J8" s="12">
        <v>761</v>
      </c>
      <c r="K8" s="12">
        <v>47</v>
      </c>
      <c r="L8" s="12">
        <v>3.0530000000000002E-2</v>
      </c>
      <c r="M8" s="12">
        <v>754.08734000000004</v>
      </c>
      <c r="N8" s="12">
        <v>9.0079999999999993E-2</v>
      </c>
      <c r="O8" s="12">
        <v>901.57836999999995</v>
      </c>
      <c r="P8" s="12">
        <v>34.14</v>
      </c>
      <c r="Q8" s="12">
        <v>1057.6811499999999</v>
      </c>
      <c r="R8" s="12">
        <v>0.34745999999999999</v>
      </c>
      <c r="S8" s="12">
        <v>1354.09229</v>
      </c>
      <c r="T8" s="12">
        <v>40.5</v>
      </c>
      <c r="U8" s="12">
        <v>31.01</v>
      </c>
      <c r="V8" s="12">
        <v>105.8674</v>
      </c>
      <c r="W8" s="12">
        <v>2.3189999999999999E-2</v>
      </c>
      <c r="X8" s="12">
        <v>175.82177999999999</v>
      </c>
      <c r="Y8" s="12">
        <v>34.28</v>
      </c>
      <c r="Z8" s="12">
        <v>51.07349</v>
      </c>
      <c r="AA8" s="12">
        <v>2.2370000000000001E-2</v>
      </c>
      <c r="AB8" s="12">
        <v>511.96283</v>
      </c>
      <c r="AC8" s="12">
        <v>34.26</v>
      </c>
      <c r="AD8" s="12">
        <v>1968.7093500000001</v>
      </c>
      <c r="AE8" s="12">
        <v>60.104700000000001</v>
      </c>
      <c r="AF8" s="12">
        <v>2943.45532</v>
      </c>
      <c r="AG8" s="12">
        <v>1.8554600000000001</v>
      </c>
      <c r="AH8" s="12">
        <v>2283</v>
      </c>
      <c r="AI8" s="12">
        <v>4566</v>
      </c>
      <c r="AJ8" s="12">
        <v>3044</v>
      </c>
      <c r="AK8" s="12">
        <v>8371</v>
      </c>
      <c r="AL8" s="28"/>
      <c r="AM8" s="5">
        <f t="shared" si="16"/>
        <v>3.0530000000000002E-2</v>
      </c>
      <c r="AN8" s="13">
        <f t="shared" si="17"/>
        <v>40.5</v>
      </c>
      <c r="AO8" s="13">
        <f t="shared" si="18"/>
        <v>1.2364650000000001</v>
      </c>
      <c r="AP8" s="10">
        <f t="shared" si="19"/>
        <v>2283</v>
      </c>
      <c r="AQ8" s="7">
        <f t="shared" si="20"/>
        <v>1.5592736497000002</v>
      </c>
      <c r="AR8" s="7">
        <f t="shared" si="21"/>
        <v>69.69999</v>
      </c>
      <c r="AS8" s="7">
        <f t="shared" si="22"/>
        <v>1.0459578</v>
      </c>
      <c r="AT8" s="12">
        <f t="shared" si="23"/>
        <v>3044</v>
      </c>
      <c r="AU8" s="7">
        <f t="shared" si="24"/>
        <v>32.291005509499996</v>
      </c>
      <c r="AV8" s="7">
        <f t="shared" si="25"/>
        <v>92.933320000000009</v>
      </c>
      <c r="AW8" s="7">
        <f t="shared" si="26"/>
        <v>0.94673530000000006</v>
      </c>
      <c r="AX8" s="7">
        <f t="shared" si="27"/>
        <v>1.0465684000000002</v>
      </c>
      <c r="AY8" s="7">
        <f t="shared" si="28"/>
        <v>1.0422942000000002</v>
      </c>
      <c r="AZ8" s="10">
        <f t="shared" si="29"/>
        <v>18264</v>
      </c>
      <c r="BA8" s="2">
        <f t="shared" si="30"/>
        <v>60.104696455500005</v>
      </c>
      <c r="BB8" s="2">
        <f t="shared" si="31"/>
        <v>557.59992</v>
      </c>
      <c r="BC8" s="12">
        <v>1</v>
      </c>
    </row>
    <row r="9" spans="1:55" x14ac:dyDescent="0.3">
      <c r="A9" s="12">
        <v>15747</v>
      </c>
      <c r="B9" s="12">
        <v>25540</v>
      </c>
      <c r="C9" s="12">
        <v>29094</v>
      </c>
      <c r="D9" s="12" t="s">
        <v>90</v>
      </c>
      <c r="E9" s="12">
        <v>1</v>
      </c>
      <c r="F9" s="12">
        <v>216</v>
      </c>
      <c r="G9" s="12">
        <v>0.47853000000000001</v>
      </c>
      <c r="H9" s="12">
        <v>16</v>
      </c>
      <c r="I9" s="12" t="s">
        <v>91</v>
      </c>
      <c r="J9" s="12">
        <v>761</v>
      </c>
      <c r="K9" s="12">
        <v>47</v>
      </c>
      <c r="L9" s="12">
        <v>0.47853000000000001</v>
      </c>
      <c r="M9" s="12">
        <v>410.9076</v>
      </c>
      <c r="N9" s="12">
        <v>4.9090000000000002E-2</v>
      </c>
      <c r="O9" s="12">
        <v>925.93877999999995</v>
      </c>
      <c r="P9" s="12">
        <v>37.58</v>
      </c>
      <c r="Q9" s="12">
        <v>804.43451000000005</v>
      </c>
      <c r="R9" s="12">
        <v>0.26427</v>
      </c>
      <c r="S9" s="12">
        <v>1667.5169699999999</v>
      </c>
      <c r="T9" s="12">
        <v>40.5</v>
      </c>
      <c r="U9" s="12">
        <v>36.58</v>
      </c>
      <c r="V9" s="12">
        <v>922.30895999999996</v>
      </c>
      <c r="W9" s="12">
        <v>0.20199</v>
      </c>
      <c r="X9" s="12">
        <v>1861.82043</v>
      </c>
      <c r="Y9" s="12">
        <v>37.35</v>
      </c>
      <c r="Z9" s="12">
        <v>388.20015999999998</v>
      </c>
      <c r="AA9" s="12">
        <v>0.17004</v>
      </c>
      <c r="AB9" s="12">
        <v>793.88018999999997</v>
      </c>
      <c r="AC9" s="12">
        <v>37.26</v>
      </c>
      <c r="AD9" s="12">
        <v>2525.8513200000002</v>
      </c>
      <c r="AE9" s="12">
        <v>1208.6955599999999</v>
      </c>
      <c r="AF9" s="12">
        <v>5249.15625</v>
      </c>
      <c r="AG9" s="12">
        <v>32.558070000000001</v>
      </c>
      <c r="AH9" s="12">
        <v>2283</v>
      </c>
      <c r="AI9" s="12">
        <v>4566</v>
      </c>
      <c r="AJ9" s="12">
        <v>3044</v>
      </c>
      <c r="AK9" s="12">
        <v>8371</v>
      </c>
      <c r="AL9" s="28"/>
      <c r="AM9" s="5">
        <f t="shared" si="16"/>
        <v>0.47853000000000001</v>
      </c>
      <c r="AN9" s="13">
        <f t="shared" si="17"/>
        <v>40.5</v>
      </c>
      <c r="AO9" s="13">
        <f t="shared" si="18"/>
        <v>19.380465000000001</v>
      </c>
      <c r="AP9" s="10">
        <f t="shared" si="19"/>
        <v>2283</v>
      </c>
      <c r="AQ9" s="7">
        <f t="shared" si="20"/>
        <v>185.76542256479999</v>
      </c>
      <c r="AR9" s="7">
        <f t="shared" si="21"/>
        <v>1092.4839899999999</v>
      </c>
      <c r="AS9" s="7">
        <f t="shared" si="22"/>
        <v>17.8300278</v>
      </c>
      <c r="AT9" s="12">
        <f t="shared" si="23"/>
        <v>3044</v>
      </c>
      <c r="AU9" s="7">
        <f t="shared" si="24"/>
        <v>384.94604607030004</v>
      </c>
      <c r="AV9" s="7">
        <f t="shared" si="25"/>
        <v>1456.6453200000001</v>
      </c>
      <c r="AW9" s="7">
        <f t="shared" si="26"/>
        <v>17.5046274</v>
      </c>
      <c r="AX9" s="7">
        <f t="shared" si="27"/>
        <v>17.873095500000002</v>
      </c>
      <c r="AY9" s="7">
        <f t="shared" si="28"/>
        <v>17.9831574</v>
      </c>
      <c r="AZ9" s="10">
        <f t="shared" si="29"/>
        <v>18264</v>
      </c>
      <c r="BA9" s="2">
        <f t="shared" si="30"/>
        <v>1208.6956321596001</v>
      </c>
      <c r="BB9" s="2">
        <f t="shared" si="31"/>
        <v>8739.8719199999996</v>
      </c>
      <c r="BC9" s="12">
        <v>1</v>
      </c>
    </row>
    <row r="10" spans="1:55" x14ac:dyDescent="0.3">
      <c r="A10" s="12">
        <v>23678</v>
      </c>
      <c r="B10" s="12">
        <v>29094</v>
      </c>
      <c r="C10" s="12">
        <v>25540</v>
      </c>
      <c r="D10" s="12" t="s">
        <v>90</v>
      </c>
      <c r="E10" s="12">
        <v>1</v>
      </c>
      <c r="F10" s="12">
        <v>216</v>
      </c>
      <c r="G10" s="12">
        <v>0.47853000000000001</v>
      </c>
      <c r="H10" s="12">
        <v>16</v>
      </c>
      <c r="I10" s="12" t="s">
        <v>91</v>
      </c>
      <c r="J10" s="12">
        <v>761</v>
      </c>
      <c r="K10" s="12">
        <v>47</v>
      </c>
      <c r="L10" s="12">
        <v>0.47853000000000001</v>
      </c>
      <c r="M10" s="12">
        <v>515.03119000000004</v>
      </c>
      <c r="N10" s="12">
        <v>6.1530000000000001E-2</v>
      </c>
      <c r="O10" s="12">
        <v>925.93877999999995</v>
      </c>
      <c r="P10" s="12">
        <v>37.56</v>
      </c>
      <c r="Q10" s="12">
        <v>863.08240000000001</v>
      </c>
      <c r="R10" s="12">
        <v>0.28354000000000001</v>
      </c>
      <c r="S10" s="12">
        <v>1667.5169699999999</v>
      </c>
      <c r="T10" s="12">
        <v>40.5</v>
      </c>
      <c r="U10" s="12">
        <v>36.43</v>
      </c>
      <c r="V10" s="12">
        <v>939.51153999999997</v>
      </c>
      <c r="W10" s="12">
        <v>0.20576</v>
      </c>
      <c r="X10" s="12">
        <v>1861.82043</v>
      </c>
      <c r="Y10" s="12">
        <v>37.35</v>
      </c>
      <c r="Z10" s="12">
        <v>405.68002000000001</v>
      </c>
      <c r="AA10" s="12">
        <v>0.1777</v>
      </c>
      <c r="AB10" s="12">
        <v>793.88018999999997</v>
      </c>
      <c r="AC10" s="12">
        <v>37.24</v>
      </c>
      <c r="AD10" s="12">
        <v>2723.3051799999998</v>
      </c>
      <c r="AE10" s="12">
        <v>1303.1832300000001</v>
      </c>
      <c r="AF10" s="12">
        <v>5249.15625</v>
      </c>
      <c r="AG10" s="12">
        <v>35.148829999999997</v>
      </c>
      <c r="AH10" s="12">
        <v>2283</v>
      </c>
      <c r="AI10" s="12">
        <v>4566</v>
      </c>
      <c r="AJ10" s="12">
        <v>3044</v>
      </c>
      <c r="AK10" s="12">
        <v>8371</v>
      </c>
      <c r="AL10" s="28"/>
      <c r="AM10" s="5">
        <f t="shared" si="16"/>
        <v>0.47853000000000001</v>
      </c>
      <c r="AN10" s="13">
        <f t="shared" si="17"/>
        <v>40.5</v>
      </c>
      <c r="AO10" s="13">
        <f t="shared" si="18"/>
        <v>19.380465000000001</v>
      </c>
      <c r="AP10" s="10">
        <f t="shared" si="19"/>
        <v>2283</v>
      </c>
      <c r="AQ10" s="7">
        <f t="shared" si="20"/>
        <v>194.1300599706</v>
      </c>
      <c r="AR10" s="7">
        <f t="shared" si="21"/>
        <v>1092.4839899999999</v>
      </c>
      <c r="AS10" s="7">
        <f t="shared" si="22"/>
        <v>17.8204572</v>
      </c>
      <c r="AT10" s="12">
        <f t="shared" si="23"/>
        <v>3044</v>
      </c>
      <c r="AU10" s="7">
        <f t="shared" si="24"/>
        <v>413.01082087200001</v>
      </c>
      <c r="AV10" s="7">
        <f t="shared" si="25"/>
        <v>1456.6453200000001</v>
      </c>
      <c r="AW10" s="7">
        <f t="shared" si="26"/>
        <v>17.432847899999999</v>
      </c>
      <c r="AX10" s="7">
        <f t="shared" si="27"/>
        <v>17.873095500000002</v>
      </c>
      <c r="AY10" s="7">
        <f t="shared" si="28"/>
        <v>17.973586800000003</v>
      </c>
      <c r="AZ10" s="10">
        <f t="shared" si="29"/>
        <v>18264</v>
      </c>
      <c r="BA10" s="2">
        <f t="shared" si="30"/>
        <v>1303.1832277854</v>
      </c>
      <c r="BB10" s="2">
        <f t="shared" si="31"/>
        <v>8739.8719199999996</v>
      </c>
      <c r="BC10" s="12">
        <v>1</v>
      </c>
    </row>
    <row r="11" spans="1:55" x14ac:dyDescent="0.3">
      <c r="A11" s="12">
        <v>35448</v>
      </c>
      <c r="B11" s="12">
        <v>34452</v>
      </c>
      <c r="C11" s="12">
        <v>25450</v>
      </c>
      <c r="D11" s="12" t="s">
        <v>96</v>
      </c>
      <c r="E11" s="12">
        <v>1</v>
      </c>
      <c r="F11" s="12">
        <v>216</v>
      </c>
      <c r="G11" s="12">
        <v>0.13086999999999999</v>
      </c>
      <c r="H11" s="12">
        <v>16</v>
      </c>
      <c r="I11" s="12" t="s">
        <v>88</v>
      </c>
      <c r="J11" s="12">
        <v>761</v>
      </c>
      <c r="K11" s="12">
        <v>47</v>
      </c>
      <c r="L11" s="12">
        <v>0.13086999999999999</v>
      </c>
      <c r="M11" s="12">
        <v>36.927199999999999</v>
      </c>
      <c r="N11" s="12">
        <v>4.4099999999999999E-3</v>
      </c>
      <c r="O11" s="12">
        <v>62.222299999999997</v>
      </c>
      <c r="P11" s="12">
        <v>34.32</v>
      </c>
      <c r="Q11" s="12">
        <v>1449.2828400000001</v>
      </c>
      <c r="R11" s="12">
        <v>0.47610999999999998</v>
      </c>
      <c r="S11" s="12">
        <v>1887.6159700000001</v>
      </c>
      <c r="T11" s="12">
        <v>40.5</v>
      </c>
      <c r="U11" s="12">
        <v>23.17</v>
      </c>
      <c r="V11" s="12">
        <v>714.24017000000003</v>
      </c>
      <c r="W11" s="12">
        <v>0.15643000000000001</v>
      </c>
      <c r="X11" s="12">
        <v>1856.4372599999999</v>
      </c>
      <c r="Y11" s="12">
        <v>33.979999999999997</v>
      </c>
      <c r="Z11" s="12">
        <v>490.9631</v>
      </c>
      <c r="AA11" s="12">
        <v>0.21504999999999999</v>
      </c>
      <c r="AB11" s="12">
        <v>1374.8277599999999</v>
      </c>
      <c r="AC11" s="12">
        <v>33.520000000000003</v>
      </c>
      <c r="AD11" s="12">
        <v>2691.4133299999999</v>
      </c>
      <c r="AE11" s="12">
        <v>352.23343</v>
      </c>
      <c r="AF11" s="12">
        <v>5181.1035199999997</v>
      </c>
      <c r="AG11" s="12">
        <v>12.994680000000001</v>
      </c>
      <c r="AH11" s="12">
        <v>2283</v>
      </c>
      <c r="AI11" s="12">
        <v>4566</v>
      </c>
      <c r="AJ11" s="12">
        <v>3044</v>
      </c>
      <c r="AK11" s="12">
        <v>8371</v>
      </c>
      <c r="AL11" s="28"/>
      <c r="AM11" s="5">
        <f t="shared" si="16"/>
        <v>0.13086999999999999</v>
      </c>
      <c r="AN11" s="13">
        <f t="shared" si="17"/>
        <v>40.5</v>
      </c>
      <c r="AO11" s="13">
        <f t="shared" si="18"/>
        <v>5.3002349999999998</v>
      </c>
      <c r="AP11" s="10">
        <f t="shared" si="19"/>
        <v>2283</v>
      </c>
      <c r="AQ11" s="7">
        <f t="shared" si="20"/>
        <v>64.252340896999996</v>
      </c>
      <c r="AR11" s="7">
        <f t="shared" si="21"/>
        <v>298.77620999999999</v>
      </c>
      <c r="AS11" s="7">
        <f t="shared" si="22"/>
        <v>4.3867624000000003</v>
      </c>
      <c r="AT11" s="12">
        <f t="shared" si="23"/>
        <v>3044</v>
      </c>
      <c r="AU11" s="7">
        <f t="shared" si="24"/>
        <v>189.66764527079999</v>
      </c>
      <c r="AV11" s="7">
        <f t="shared" si="25"/>
        <v>398.36827999999997</v>
      </c>
      <c r="AW11" s="7">
        <f t="shared" si="26"/>
        <v>3.0322578999999998</v>
      </c>
      <c r="AX11" s="7">
        <f t="shared" si="27"/>
        <v>4.4469625999999991</v>
      </c>
      <c r="AY11" s="7">
        <f t="shared" si="28"/>
        <v>4.4914584</v>
      </c>
      <c r="AZ11" s="10">
        <f t="shared" si="29"/>
        <v>18264</v>
      </c>
      <c r="BA11" s="2">
        <f t="shared" si="30"/>
        <v>352.22526249709995</v>
      </c>
      <c r="BB11" s="2">
        <f t="shared" si="31"/>
        <v>2390.2096799999999</v>
      </c>
      <c r="BC11" s="12">
        <v>1</v>
      </c>
    </row>
    <row r="12" spans="1:55" x14ac:dyDescent="0.3">
      <c r="A12" s="12">
        <v>35449</v>
      </c>
      <c r="B12" s="12">
        <v>34452</v>
      </c>
      <c r="C12" s="12">
        <v>34453</v>
      </c>
      <c r="D12" s="12" t="s">
        <v>98</v>
      </c>
      <c r="E12" s="12">
        <v>1</v>
      </c>
      <c r="F12" s="12">
        <v>216</v>
      </c>
      <c r="G12" s="12">
        <v>8.7980000000000003E-2</v>
      </c>
      <c r="H12" s="12">
        <v>16</v>
      </c>
      <c r="I12" s="12" t="s">
        <v>88</v>
      </c>
      <c r="J12" s="12">
        <v>761</v>
      </c>
      <c r="K12" s="12">
        <v>47</v>
      </c>
      <c r="L12" s="12">
        <v>8.7980000000000003E-2</v>
      </c>
      <c r="M12" s="12">
        <v>61.8949</v>
      </c>
      <c r="N12" s="12">
        <v>7.3899999999999999E-3</v>
      </c>
      <c r="O12" s="12">
        <v>140.8442</v>
      </c>
      <c r="P12" s="12">
        <v>34.31</v>
      </c>
      <c r="Q12" s="12">
        <v>172.23419000000001</v>
      </c>
      <c r="R12" s="12">
        <v>5.6579999999999998E-2</v>
      </c>
      <c r="S12" s="12">
        <v>364.58197000000001</v>
      </c>
      <c r="T12" s="12">
        <v>40.5</v>
      </c>
      <c r="U12" s="12">
        <v>34.090000000000003</v>
      </c>
      <c r="V12" s="12">
        <v>148.91565</v>
      </c>
      <c r="W12" s="12">
        <v>3.261E-2</v>
      </c>
      <c r="X12" s="12">
        <v>283.37493999999998</v>
      </c>
      <c r="Y12" s="12">
        <v>34.26</v>
      </c>
      <c r="Z12" s="12">
        <v>91.197130000000001</v>
      </c>
      <c r="AA12" s="12">
        <v>3.9949999999999999E-2</v>
      </c>
      <c r="AB12" s="12">
        <v>137.53787</v>
      </c>
      <c r="AC12" s="12">
        <v>34.200000000000003</v>
      </c>
      <c r="AD12" s="12">
        <v>474.24187999999998</v>
      </c>
      <c r="AE12" s="12">
        <v>41.723799999999997</v>
      </c>
      <c r="AF12" s="12">
        <v>926.33898999999997</v>
      </c>
      <c r="AG12" s="12">
        <v>1.22024</v>
      </c>
      <c r="AH12" s="12">
        <v>2283</v>
      </c>
      <c r="AI12" s="12">
        <v>4566</v>
      </c>
      <c r="AJ12" s="12">
        <v>3044</v>
      </c>
      <c r="AK12" s="12">
        <v>8371</v>
      </c>
      <c r="AL12" s="28"/>
      <c r="AM12" s="5">
        <f t="shared" si="16"/>
        <v>8.7980000000000003E-2</v>
      </c>
      <c r="AN12" s="13">
        <f t="shared" si="17"/>
        <v>40.5</v>
      </c>
      <c r="AO12" s="13">
        <f t="shared" si="18"/>
        <v>3.5631900000000001</v>
      </c>
      <c r="AP12" s="10">
        <f t="shared" si="19"/>
        <v>2283</v>
      </c>
      <c r="AQ12" s="7">
        <f t="shared" si="20"/>
        <v>8.0235234974000011</v>
      </c>
      <c r="AR12" s="7">
        <f t="shared" si="21"/>
        <v>200.85834</v>
      </c>
      <c r="AS12" s="7">
        <f t="shared" si="22"/>
        <v>3.0089160000000001</v>
      </c>
      <c r="AT12" s="12">
        <f t="shared" si="23"/>
        <v>3044</v>
      </c>
      <c r="AU12" s="7">
        <f t="shared" si="24"/>
        <v>15.153164036200002</v>
      </c>
      <c r="AV12" s="7">
        <f t="shared" si="25"/>
        <v>267.81112000000002</v>
      </c>
      <c r="AW12" s="7">
        <f t="shared" si="26"/>
        <v>2.9992382000000002</v>
      </c>
      <c r="AX12" s="7">
        <f t="shared" si="27"/>
        <v>3.0141947999999998</v>
      </c>
      <c r="AY12" s="7">
        <f t="shared" si="28"/>
        <v>3.0185938000000001</v>
      </c>
      <c r="AZ12" s="10">
        <f t="shared" si="29"/>
        <v>18264</v>
      </c>
      <c r="BA12" s="2">
        <f t="shared" si="30"/>
        <v>41.723800602399997</v>
      </c>
      <c r="BB12" s="2">
        <f t="shared" si="31"/>
        <v>1606.86672</v>
      </c>
      <c r="BC12" s="12">
        <v>1</v>
      </c>
    </row>
    <row r="13" spans="1:55" x14ac:dyDescent="0.3">
      <c r="A13" s="12">
        <v>35452</v>
      </c>
      <c r="B13" s="12">
        <v>34453</v>
      </c>
      <c r="C13" s="12">
        <v>34452</v>
      </c>
      <c r="D13" s="12" t="s">
        <v>98</v>
      </c>
      <c r="E13" s="12">
        <v>1</v>
      </c>
      <c r="F13" s="12">
        <v>216</v>
      </c>
      <c r="G13" s="12">
        <v>8.7980000000000003E-2</v>
      </c>
      <c r="H13" s="12">
        <v>16</v>
      </c>
      <c r="I13" s="12" t="s">
        <v>88</v>
      </c>
      <c r="J13" s="12">
        <v>761</v>
      </c>
      <c r="K13" s="12">
        <v>47</v>
      </c>
      <c r="L13" s="12">
        <v>8.7980000000000003E-2</v>
      </c>
      <c r="M13" s="12">
        <v>78.949299999999994</v>
      </c>
      <c r="N13" s="12">
        <v>9.4299999999999991E-3</v>
      </c>
      <c r="O13" s="12">
        <v>140.8442</v>
      </c>
      <c r="P13" s="12">
        <v>34.31</v>
      </c>
      <c r="Q13" s="12">
        <v>192.34778</v>
      </c>
      <c r="R13" s="12">
        <v>6.3189999999999996E-2</v>
      </c>
      <c r="S13" s="12">
        <v>364.58197000000001</v>
      </c>
      <c r="T13" s="12">
        <v>40.5</v>
      </c>
      <c r="U13" s="12">
        <v>34.06</v>
      </c>
      <c r="V13" s="12">
        <v>134.45929000000001</v>
      </c>
      <c r="W13" s="12">
        <v>2.945E-2</v>
      </c>
      <c r="X13" s="12">
        <v>283.37493999999998</v>
      </c>
      <c r="Y13" s="12">
        <v>34.270000000000003</v>
      </c>
      <c r="Z13" s="12">
        <v>46.340739999999997</v>
      </c>
      <c r="AA13" s="12">
        <v>2.0299999999999999E-2</v>
      </c>
      <c r="AB13" s="12">
        <v>137.53787</v>
      </c>
      <c r="AC13" s="12">
        <v>34.270000000000003</v>
      </c>
      <c r="AD13" s="12">
        <v>452.09710999999999</v>
      </c>
      <c r="AE13" s="12">
        <v>39.775509999999997</v>
      </c>
      <c r="AF13" s="12">
        <v>926.33898999999997</v>
      </c>
      <c r="AG13" s="12">
        <v>1.1634599999999999</v>
      </c>
      <c r="AH13" s="12">
        <v>2283</v>
      </c>
      <c r="AI13" s="12">
        <v>4566</v>
      </c>
      <c r="AJ13" s="12">
        <v>3044</v>
      </c>
      <c r="AK13" s="12">
        <v>8371</v>
      </c>
      <c r="AL13" s="28"/>
      <c r="AM13" s="5">
        <f t="shared" si="16"/>
        <v>8.7980000000000003E-2</v>
      </c>
      <c r="AN13" s="13">
        <f t="shared" si="17"/>
        <v>40.5</v>
      </c>
      <c r="AO13" s="13">
        <f t="shared" si="18"/>
        <v>3.5631900000000001</v>
      </c>
      <c r="AP13" s="10">
        <f t="shared" si="19"/>
        <v>2283</v>
      </c>
      <c r="AQ13" s="7">
        <f t="shared" si="20"/>
        <v>4.0770583051999996</v>
      </c>
      <c r="AR13" s="7">
        <f t="shared" si="21"/>
        <v>200.85834</v>
      </c>
      <c r="AS13" s="7">
        <f t="shared" si="22"/>
        <v>3.0150746000000002</v>
      </c>
      <c r="AT13" s="12">
        <f t="shared" si="23"/>
        <v>3044</v>
      </c>
      <c r="AU13" s="7">
        <f t="shared" si="24"/>
        <v>16.9227576844</v>
      </c>
      <c r="AV13" s="7">
        <f t="shared" si="25"/>
        <v>267.81112000000002</v>
      </c>
      <c r="AW13" s="7">
        <f t="shared" si="26"/>
        <v>2.9965988000000001</v>
      </c>
      <c r="AX13" s="7">
        <f t="shared" si="27"/>
        <v>3.0150746000000002</v>
      </c>
      <c r="AY13" s="7">
        <f t="shared" si="28"/>
        <v>3.0185938000000001</v>
      </c>
      <c r="AZ13" s="10">
        <f t="shared" si="29"/>
        <v>18264</v>
      </c>
      <c r="BA13" s="2">
        <f t="shared" si="30"/>
        <v>39.775503737800001</v>
      </c>
      <c r="BB13" s="2">
        <f t="shared" si="31"/>
        <v>1606.86672</v>
      </c>
      <c r="BC13" s="12">
        <v>1</v>
      </c>
    </row>
    <row r="14" spans="1:55" x14ac:dyDescent="0.3">
      <c r="A14" s="12">
        <v>35453</v>
      </c>
      <c r="B14" s="12">
        <v>34453</v>
      </c>
      <c r="C14" s="12">
        <v>34454</v>
      </c>
      <c r="D14" s="12" t="s">
        <v>92</v>
      </c>
      <c r="E14" s="12">
        <v>1</v>
      </c>
      <c r="F14" s="12">
        <v>216</v>
      </c>
      <c r="G14" s="12">
        <v>0.21159</v>
      </c>
      <c r="H14" s="12">
        <v>16</v>
      </c>
      <c r="I14" s="12" t="s">
        <v>88</v>
      </c>
      <c r="J14" s="12">
        <v>761</v>
      </c>
      <c r="K14" s="12">
        <v>47</v>
      </c>
      <c r="L14" s="12">
        <v>0.21159</v>
      </c>
      <c r="M14" s="12">
        <v>203.83778000000001</v>
      </c>
      <c r="N14" s="12">
        <v>2.435E-2</v>
      </c>
      <c r="O14" s="12">
        <v>276.67917</v>
      </c>
      <c r="P14" s="12">
        <v>34.28</v>
      </c>
      <c r="Q14" s="12">
        <v>447.49169999999998</v>
      </c>
      <c r="R14" s="12">
        <v>0.14701</v>
      </c>
      <c r="S14" s="12">
        <v>657.60242000000005</v>
      </c>
      <c r="T14" s="12">
        <v>40.5</v>
      </c>
      <c r="U14" s="12">
        <v>33.61</v>
      </c>
      <c r="V14" s="12">
        <v>362.47692999999998</v>
      </c>
      <c r="W14" s="12">
        <v>7.9390000000000002E-2</v>
      </c>
      <c r="X14" s="12">
        <v>545.92975000000001</v>
      </c>
      <c r="Y14" s="12">
        <v>34.159999999999997</v>
      </c>
      <c r="Z14" s="12">
        <v>186.21553</v>
      </c>
      <c r="AA14" s="12">
        <v>8.1570000000000004E-2</v>
      </c>
      <c r="AB14" s="12">
        <v>276.78683000000001</v>
      </c>
      <c r="AC14" s="12">
        <v>34.06</v>
      </c>
      <c r="AD14" s="12">
        <v>1200.02197</v>
      </c>
      <c r="AE14" s="12">
        <v>253.91265999999999</v>
      </c>
      <c r="AF14" s="12">
        <v>1756.9981700000001</v>
      </c>
      <c r="AG14" s="12">
        <v>7.4773699999999996</v>
      </c>
      <c r="AH14" s="12">
        <v>2283</v>
      </c>
      <c r="AI14" s="12">
        <v>4566</v>
      </c>
      <c r="AJ14" s="12">
        <v>3044</v>
      </c>
      <c r="AK14" s="12">
        <v>8371</v>
      </c>
      <c r="AM14" s="5">
        <f t="shared" si="16"/>
        <v>0.21159</v>
      </c>
      <c r="AN14" s="13">
        <f t="shared" si="17"/>
        <v>40.5</v>
      </c>
      <c r="AO14" s="13">
        <f t="shared" si="18"/>
        <v>8.5693950000000001</v>
      </c>
      <c r="AP14" s="10">
        <f t="shared" si="19"/>
        <v>2283</v>
      </c>
      <c r="AQ14" s="7">
        <f t="shared" si="20"/>
        <v>39.401343992699999</v>
      </c>
      <c r="AR14" s="7">
        <f t="shared" si="21"/>
        <v>483.05997000000002</v>
      </c>
      <c r="AS14" s="7">
        <f t="shared" si="22"/>
        <v>7.2067554000000005</v>
      </c>
      <c r="AT14" s="12">
        <f t="shared" si="23"/>
        <v>3044</v>
      </c>
      <c r="AU14" s="7">
        <f t="shared" si="24"/>
        <v>94.684768802999997</v>
      </c>
      <c r="AV14" s="7">
        <f t="shared" si="25"/>
        <v>644.07996000000003</v>
      </c>
      <c r="AW14" s="7">
        <f t="shared" si="26"/>
        <v>7.1115398999999995</v>
      </c>
      <c r="AX14" s="7">
        <f t="shared" si="27"/>
        <v>7.2279143999999995</v>
      </c>
      <c r="AY14" s="7">
        <f t="shared" si="28"/>
        <v>7.2533052000000007</v>
      </c>
      <c r="AZ14" s="10">
        <f t="shared" si="29"/>
        <v>18264</v>
      </c>
      <c r="BA14" s="2">
        <f t="shared" si="30"/>
        <v>253.91264863230001</v>
      </c>
      <c r="BB14" s="2">
        <f t="shared" si="31"/>
        <v>3864.4797600000002</v>
      </c>
      <c r="BC14" s="12">
        <v>1</v>
      </c>
    </row>
    <row r="15" spans="1:55" x14ac:dyDescent="0.3">
      <c r="A15" s="12">
        <v>35456</v>
      </c>
      <c r="B15" s="12">
        <v>34454</v>
      </c>
      <c r="C15" s="12">
        <v>34453</v>
      </c>
      <c r="D15" s="12" t="s">
        <v>92</v>
      </c>
      <c r="E15" s="12">
        <v>1</v>
      </c>
      <c r="F15" s="12">
        <v>216</v>
      </c>
      <c r="G15" s="12">
        <v>0.21159</v>
      </c>
      <c r="H15" s="12">
        <v>16</v>
      </c>
      <c r="I15" s="12" t="s">
        <v>88</v>
      </c>
      <c r="J15" s="12">
        <v>761</v>
      </c>
      <c r="K15" s="12">
        <v>47</v>
      </c>
      <c r="L15" s="12">
        <v>0.21159</v>
      </c>
      <c r="M15" s="12">
        <v>72.841399999999993</v>
      </c>
      <c r="N15" s="12">
        <v>8.6999999999999994E-3</v>
      </c>
      <c r="O15" s="12">
        <v>276.67917</v>
      </c>
      <c r="P15" s="12">
        <v>34.31</v>
      </c>
      <c r="Q15" s="12">
        <v>210.11076</v>
      </c>
      <c r="R15" s="12">
        <v>6.9019999999999998E-2</v>
      </c>
      <c r="S15" s="12">
        <v>657.60242000000005</v>
      </c>
      <c r="T15" s="12">
        <v>40.5</v>
      </c>
      <c r="U15" s="12">
        <v>34.03</v>
      </c>
      <c r="V15" s="12">
        <v>183.4528</v>
      </c>
      <c r="W15" s="12">
        <v>4.018E-2</v>
      </c>
      <c r="X15" s="12">
        <v>545.92975000000001</v>
      </c>
      <c r="Y15" s="12">
        <v>34.25</v>
      </c>
      <c r="Z15" s="12">
        <v>90.571299999999994</v>
      </c>
      <c r="AA15" s="12">
        <v>3.9669999999999997E-2</v>
      </c>
      <c r="AB15" s="12">
        <v>276.78683000000001</v>
      </c>
      <c r="AC15" s="12">
        <v>34.200000000000003</v>
      </c>
      <c r="AD15" s="12">
        <v>556.97626000000002</v>
      </c>
      <c r="AE15" s="12">
        <v>117.85061</v>
      </c>
      <c r="AF15" s="12">
        <v>1756.9981700000001</v>
      </c>
      <c r="AG15" s="12">
        <v>3.4493200000000002</v>
      </c>
      <c r="AH15" s="12">
        <v>2283</v>
      </c>
      <c r="AI15" s="12">
        <v>4566</v>
      </c>
      <c r="AJ15" s="12">
        <v>3044</v>
      </c>
      <c r="AK15" s="12">
        <v>8371</v>
      </c>
      <c r="AM15" s="5">
        <f t="shared" si="16"/>
        <v>0.21159</v>
      </c>
      <c r="AN15" s="13">
        <f t="shared" si="17"/>
        <v>40.5</v>
      </c>
      <c r="AO15" s="13">
        <f t="shared" si="18"/>
        <v>8.5693950000000001</v>
      </c>
      <c r="AP15" s="10">
        <f t="shared" si="19"/>
        <v>2283</v>
      </c>
      <c r="AQ15" s="7">
        <f t="shared" si="20"/>
        <v>19.163981366999998</v>
      </c>
      <c r="AR15" s="7">
        <f t="shared" si="21"/>
        <v>483.05997000000002</v>
      </c>
      <c r="AS15" s="7">
        <f t="shared" si="22"/>
        <v>7.2363780000000002</v>
      </c>
      <c r="AT15" s="12">
        <f t="shared" si="23"/>
        <v>3044</v>
      </c>
      <c r="AU15" s="7">
        <f t="shared" si="24"/>
        <v>44.457335708400002</v>
      </c>
      <c r="AV15" s="7">
        <f t="shared" si="25"/>
        <v>644.07996000000003</v>
      </c>
      <c r="AW15" s="7">
        <f t="shared" si="26"/>
        <v>7.2004077000000004</v>
      </c>
      <c r="AX15" s="7">
        <f t="shared" si="27"/>
        <v>7.2469574999999997</v>
      </c>
      <c r="AY15" s="7">
        <f t="shared" si="28"/>
        <v>7.2596529000000007</v>
      </c>
      <c r="AZ15" s="10">
        <f t="shared" si="29"/>
        <v>18264</v>
      </c>
      <c r="BA15" s="2">
        <f t="shared" si="30"/>
        <v>117.85060685340001</v>
      </c>
      <c r="BB15" s="2">
        <f t="shared" si="31"/>
        <v>3864.4797600000002</v>
      </c>
      <c r="BC15" s="12">
        <v>1</v>
      </c>
    </row>
    <row r="16" spans="1:55" x14ac:dyDescent="0.3">
      <c r="A16" s="12">
        <v>40273</v>
      </c>
      <c r="B16" s="12">
        <v>38471</v>
      </c>
      <c r="C16" s="12">
        <v>25420</v>
      </c>
      <c r="D16" s="12" t="s">
        <v>87</v>
      </c>
      <c r="E16" s="12">
        <v>1</v>
      </c>
      <c r="F16" s="12">
        <v>216</v>
      </c>
      <c r="G16" s="12">
        <v>0.14649999999999999</v>
      </c>
      <c r="H16" s="12">
        <v>16</v>
      </c>
      <c r="I16" s="12" t="s">
        <v>88</v>
      </c>
      <c r="J16" s="12">
        <v>761</v>
      </c>
      <c r="K16" s="12">
        <v>47</v>
      </c>
      <c r="L16" s="12">
        <v>0.14649999999999999</v>
      </c>
      <c r="M16" s="12">
        <v>62.301839999999999</v>
      </c>
      <c r="N16" s="12">
        <v>7.4400000000000004E-3</v>
      </c>
      <c r="O16" s="12">
        <v>94.808340000000001</v>
      </c>
      <c r="P16" s="12">
        <v>34.31</v>
      </c>
      <c r="Q16" s="12">
        <v>1057.67896</v>
      </c>
      <c r="R16" s="12">
        <v>0.34745999999999999</v>
      </c>
      <c r="S16" s="12">
        <v>1354.0898400000001</v>
      </c>
      <c r="T16" s="12">
        <v>40.5</v>
      </c>
      <c r="U16" s="12">
        <v>31.01</v>
      </c>
      <c r="V16" s="12">
        <v>105.8674</v>
      </c>
      <c r="W16" s="12">
        <v>2.3189999999999999E-2</v>
      </c>
      <c r="X16" s="12">
        <v>175.82177999999999</v>
      </c>
      <c r="Y16" s="12">
        <v>34.28</v>
      </c>
      <c r="Z16" s="12">
        <v>51.07349</v>
      </c>
      <c r="AA16" s="12">
        <v>2.2370000000000001E-2</v>
      </c>
      <c r="AB16" s="12">
        <v>511.96283</v>
      </c>
      <c r="AC16" s="12">
        <v>34.26</v>
      </c>
      <c r="AD16" s="12">
        <v>1276.9216300000001</v>
      </c>
      <c r="AE16" s="12">
        <v>187.07388</v>
      </c>
      <c r="AF16" s="12">
        <v>2136.6828599999999</v>
      </c>
      <c r="AG16" s="12">
        <v>5.9337799999999996</v>
      </c>
      <c r="AH16" s="12">
        <v>2283</v>
      </c>
      <c r="AI16" s="12">
        <v>4566</v>
      </c>
      <c r="AJ16" s="12">
        <v>3044</v>
      </c>
      <c r="AK16" s="12">
        <v>8371</v>
      </c>
      <c r="AM16" s="5">
        <f t="shared" si="16"/>
        <v>0.14649999999999999</v>
      </c>
      <c r="AN16" s="13">
        <f t="shared" si="17"/>
        <v>40.5</v>
      </c>
      <c r="AO16" s="13">
        <f t="shared" si="18"/>
        <v>5.9332499999999992</v>
      </c>
      <c r="AP16" s="10">
        <f t="shared" si="19"/>
        <v>2283</v>
      </c>
      <c r="AQ16" s="7">
        <f t="shared" si="20"/>
        <v>7.4822662849999997</v>
      </c>
      <c r="AR16" s="7">
        <f t="shared" si="21"/>
        <v>334.45949999999999</v>
      </c>
      <c r="AS16" s="7">
        <f t="shared" si="22"/>
        <v>5.0190899999999994</v>
      </c>
      <c r="AT16" s="12">
        <f t="shared" si="23"/>
        <v>3044</v>
      </c>
      <c r="AU16" s="7">
        <f t="shared" si="24"/>
        <v>154.94996763999998</v>
      </c>
      <c r="AV16" s="7">
        <f t="shared" si="25"/>
        <v>445.94599999999997</v>
      </c>
      <c r="AW16" s="7">
        <f t="shared" si="26"/>
        <v>4.5429649999999997</v>
      </c>
      <c r="AX16" s="7">
        <f t="shared" si="27"/>
        <v>5.0220199999999995</v>
      </c>
      <c r="AY16" s="7">
        <f t="shared" si="28"/>
        <v>5.0264150000000001</v>
      </c>
      <c r="AZ16" s="10">
        <f t="shared" si="29"/>
        <v>18264</v>
      </c>
      <c r="BA16" s="2">
        <f t="shared" si="30"/>
        <v>187.06901879500001</v>
      </c>
      <c r="BB16" s="2">
        <f t="shared" si="31"/>
        <v>2675.6759999999999</v>
      </c>
      <c r="BC16" s="12">
        <v>1</v>
      </c>
    </row>
    <row r="17" spans="1:55" x14ac:dyDescent="0.3">
      <c r="A17" s="12">
        <v>40274</v>
      </c>
      <c r="B17" s="12">
        <v>38471</v>
      </c>
      <c r="C17" s="12">
        <v>25450</v>
      </c>
      <c r="D17" s="12" t="s">
        <v>97</v>
      </c>
      <c r="E17" s="12">
        <v>1</v>
      </c>
      <c r="F17" s="12">
        <v>216</v>
      </c>
      <c r="G17" s="12">
        <v>3.0530000000000002E-2</v>
      </c>
      <c r="H17" s="12">
        <v>16</v>
      </c>
      <c r="I17" s="12" t="s">
        <v>88</v>
      </c>
      <c r="J17" s="12">
        <v>761</v>
      </c>
      <c r="K17" s="12">
        <v>47</v>
      </c>
      <c r="L17" s="12">
        <v>3.0530000000000002E-2</v>
      </c>
      <c r="M17" s="12">
        <v>147.49100000000001</v>
      </c>
      <c r="N17" s="12">
        <v>1.762E-2</v>
      </c>
      <c r="O17" s="12">
        <v>901.57836999999995</v>
      </c>
      <c r="P17" s="12">
        <v>34.29</v>
      </c>
      <c r="Q17" s="12">
        <v>296.41116</v>
      </c>
      <c r="R17" s="12">
        <v>9.7379999999999994E-2</v>
      </c>
      <c r="S17" s="12">
        <v>1354.09229</v>
      </c>
      <c r="T17" s="12">
        <v>40.5</v>
      </c>
      <c r="U17" s="12">
        <v>33.89</v>
      </c>
      <c r="V17" s="12">
        <v>69.95438</v>
      </c>
      <c r="W17" s="12">
        <v>1.532E-2</v>
      </c>
      <c r="X17" s="12">
        <v>175.82177999999999</v>
      </c>
      <c r="Y17" s="12">
        <v>34.299999999999997</v>
      </c>
      <c r="Z17" s="12">
        <v>460.88934</v>
      </c>
      <c r="AA17" s="12">
        <v>0.20188</v>
      </c>
      <c r="AB17" s="12">
        <v>511.96283</v>
      </c>
      <c r="AC17" s="12">
        <v>33.58</v>
      </c>
      <c r="AD17" s="12">
        <v>974.74590999999998</v>
      </c>
      <c r="AE17" s="12">
        <v>29.758990000000001</v>
      </c>
      <c r="AF17" s="12">
        <v>2943.45532</v>
      </c>
      <c r="AG17" s="12">
        <v>0.87963999999999998</v>
      </c>
      <c r="AH17" s="12">
        <v>2283</v>
      </c>
      <c r="AI17" s="12">
        <v>4566</v>
      </c>
      <c r="AJ17" s="12">
        <v>3044</v>
      </c>
      <c r="AK17" s="12">
        <v>8371</v>
      </c>
      <c r="AM17" s="5">
        <f t="shared" si="16"/>
        <v>3.0530000000000002E-2</v>
      </c>
      <c r="AN17" s="13">
        <f t="shared" si="17"/>
        <v>40.5</v>
      </c>
      <c r="AO17" s="13">
        <f t="shared" si="18"/>
        <v>1.2364650000000001</v>
      </c>
      <c r="AP17" s="10">
        <f t="shared" si="19"/>
        <v>2283</v>
      </c>
      <c r="AQ17" s="7">
        <f t="shared" si="20"/>
        <v>14.0709515502</v>
      </c>
      <c r="AR17" s="7">
        <f t="shared" si="21"/>
        <v>69.69999</v>
      </c>
      <c r="AS17" s="7">
        <f t="shared" si="22"/>
        <v>1.0251973999999999</v>
      </c>
      <c r="AT17" s="12">
        <f t="shared" si="23"/>
        <v>3044</v>
      </c>
      <c r="AU17" s="7">
        <f t="shared" si="24"/>
        <v>9.0494327148</v>
      </c>
      <c r="AV17" s="7">
        <f t="shared" si="25"/>
        <v>92.933320000000009</v>
      </c>
      <c r="AW17" s="7">
        <f t="shared" si="26"/>
        <v>1.0346617</v>
      </c>
      <c r="AX17" s="7">
        <f t="shared" si="27"/>
        <v>1.0471789999999999</v>
      </c>
      <c r="AY17" s="7">
        <f t="shared" si="28"/>
        <v>1.0468737000000001</v>
      </c>
      <c r="AZ17" s="10">
        <f t="shared" si="29"/>
        <v>18264</v>
      </c>
      <c r="BA17" s="2">
        <f t="shared" si="30"/>
        <v>29.7589926323</v>
      </c>
      <c r="BB17" s="2">
        <f t="shared" si="31"/>
        <v>557.59992</v>
      </c>
      <c r="BC17" s="12">
        <v>1</v>
      </c>
    </row>
    <row r="18" spans="1:55" x14ac:dyDescent="0.3">
      <c r="A18" s="12">
        <v>40280</v>
      </c>
      <c r="B18" s="12">
        <v>38473</v>
      </c>
      <c r="C18" s="12">
        <v>25420</v>
      </c>
      <c r="D18" s="12" t="s">
        <v>89</v>
      </c>
      <c r="E18" s="12">
        <v>1</v>
      </c>
      <c r="F18" s="12">
        <v>216</v>
      </c>
      <c r="G18" s="12">
        <v>0.48680000000000001</v>
      </c>
      <c r="H18" s="12">
        <v>16</v>
      </c>
      <c r="I18" s="12" t="s">
        <v>88</v>
      </c>
      <c r="J18" s="12">
        <v>761</v>
      </c>
      <c r="K18" s="12">
        <v>47</v>
      </c>
      <c r="L18" s="12">
        <v>0.48680000000000001</v>
      </c>
      <c r="M18" s="12">
        <v>32.506500000000003</v>
      </c>
      <c r="N18" s="12">
        <v>3.8800000000000002E-3</v>
      </c>
      <c r="O18" s="12">
        <v>94.808340000000001</v>
      </c>
      <c r="P18" s="12">
        <v>37.74</v>
      </c>
      <c r="Q18" s="12">
        <v>296.41082999999998</v>
      </c>
      <c r="R18" s="12">
        <v>9.7379999999999994E-2</v>
      </c>
      <c r="S18" s="12">
        <v>1354.0898400000001</v>
      </c>
      <c r="T18" s="12">
        <v>40.5</v>
      </c>
      <c r="U18" s="12">
        <v>37.47</v>
      </c>
      <c r="V18" s="12">
        <v>69.95438</v>
      </c>
      <c r="W18" s="12">
        <v>1.532E-2</v>
      </c>
      <c r="X18" s="12">
        <v>175.82177999999999</v>
      </c>
      <c r="Y18" s="12">
        <v>37.729999999999997</v>
      </c>
      <c r="Z18" s="12">
        <v>460.88934</v>
      </c>
      <c r="AA18" s="12">
        <v>0.20188</v>
      </c>
      <c r="AB18" s="12">
        <v>511.96283</v>
      </c>
      <c r="AC18" s="12">
        <v>37.28</v>
      </c>
      <c r="AD18" s="12">
        <v>859.76104999999995</v>
      </c>
      <c r="AE18" s="12">
        <v>418.53021000000001</v>
      </c>
      <c r="AF18" s="12">
        <v>2136.6828599999999</v>
      </c>
      <c r="AG18" s="12">
        <v>11.19097</v>
      </c>
      <c r="AH18" s="12">
        <v>2283</v>
      </c>
      <c r="AI18" s="12">
        <v>4566</v>
      </c>
      <c r="AJ18" s="12">
        <v>3044</v>
      </c>
      <c r="AK18" s="12">
        <v>8371</v>
      </c>
      <c r="AM18" s="5">
        <f t="shared" si="16"/>
        <v>0.48680000000000001</v>
      </c>
      <c r="AN18" s="13">
        <f t="shared" si="17"/>
        <v>40.5</v>
      </c>
      <c r="AO18" s="13">
        <f t="shared" si="18"/>
        <v>19.715399999999999</v>
      </c>
      <c r="AP18" s="10">
        <f t="shared" si="19"/>
        <v>2283</v>
      </c>
      <c r="AQ18" s="7">
        <f t="shared" si="20"/>
        <v>224.360930712</v>
      </c>
      <c r="AR18" s="7">
        <f t="shared" si="21"/>
        <v>1111.3643999999999</v>
      </c>
      <c r="AS18" s="7">
        <f t="shared" si="22"/>
        <v>18.147904</v>
      </c>
      <c r="AT18" s="12">
        <f t="shared" si="23"/>
        <v>3044</v>
      </c>
      <c r="AU18" s="7">
        <f t="shared" si="24"/>
        <v>144.29279204399998</v>
      </c>
      <c r="AV18" s="7">
        <f t="shared" si="25"/>
        <v>1481.8192000000001</v>
      </c>
      <c r="AW18" s="7">
        <f t="shared" si="26"/>
        <v>18.240396</v>
      </c>
      <c r="AX18" s="7">
        <f t="shared" si="27"/>
        <v>18.366963999999999</v>
      </c>
      <c r="AY18" s="7">
        <f t="shared" si="28"/>
        <v>18.371832000000001</v>
      </c>
      <c r="AZ18" s="10">
        <f t="shared" si="29"/>
        <v>18264</v>
      </c>
      <c r="BA18" s="2">
        <f t="shared" si="30"/>
        <v>418.53167913999999</v>
      </c>
      <c r="BB18" s="2">
        <f t="shared" si="31"/>
        <v>8890.9151999999995</v>
      </c>
      <c r="BC18" s="12">
        <v>1</v>
      </c>
    </row>
    <row r="19" spans="1:55" x14ac:dyDescent="0.3">
      <c r="A19" s="12">
        <v>40340</v>
      </c>
      <c r="B19" s="12">
        <v>38514</v>
      </c>
      <c r="C19" s="12">
        <v>40686</v>
      </c>
      <c r="D19" s="12" t="s">
        <v>99</v>
      </c>
      <c r="E19" s="12">
        <v>1</v>
      </c>
      <c r="F19" s="12">
        <v>213</v>
      </c>
      <c r="G19" s="12">
        <v>0.25638</v>
      </c>
      <c r="H19" s="12">
        <v>13</v>
      </c>
      <c r="I19" s="12" t="s">
        <v>86</v>
      </c>
      <c r="J19" s="12">
        <v>784</v>
      </c>
      <c r="K19" s="12">
        <v>46</v>
      </c>
      <c r="L19" s="12">
        <v>0.25638</v>
      </c>
      <c r="M19" s="12">
        <v>596.20140000000004</v>
      </c>
      <c r="N19" s="12">
        <v>6.9129999999999997E-2</v>
      </c>
      <c r="O19" s="12">
        <v>1345.8364300000001</v>
      </c>
      <c r="P19" s="12">
        <v>32.03</v>
      </c>
      <c r="Q19" s="12">
        <v>1128.4108900000001</v>
      </c>
      <c r="R19" s="12">
        <v>0.35981999999999997</v>
      </c>
      <c r="S19" s="12">
        <v>2492.9091800000001</v>
      </c>
      <c r="T19" s="12">
        <v>36</v>
      </c>
      <c r="U19" s="12">
        <v>29.12</v>
      </c>
      <c r="V19" s="12">
        <v>1370.8541299999999</v>
      </c>
      <c r="W19" s="12">
        <v>0.29142000000000001</v>
      </c>
      <c r="X19" s="12">
        <v>2654.5102499999998</v>
      </c>
      <c r="Y19" s="12">
        <v>31.56</v>
      </c>
      <c r="Z19" s="12">
        <v>830.28081999999995</v>
      </c>
      <c r="AA19" s="12">
        <v>0.35300999999999999</v>
      </c>
      <c r="AB19" s="12">
        <v>1291.58716</v>
      </c>
      <c r="AC19" s="12">
        <v>30.75</v>
      </c>
      <c r="AD19" s="12">
        <v>3925.7473100000002</v>
      </c>
      <c r="AE19" s="12">
        <v>1006.48303</v>
      </c>
      <c r="AF19" s="12">
        <v>7784.8427700000002</v>
      </c>
      <c r="AG19" s="12">
        <v>32.765790000000003</v>
      </c>
      <c r="AH19" s="12">
        <v>2352</v>
      </c>
      <c r="AI19" s="12">
        <v>4704</v>
      </c>
      <c r="AJ19" s="12">
        <v>3136</v>
      </c>
      <c r="AK19" s="12">
        <v>8624</v>
      </c>
      <c r="AM19" s="5">
        <f t="shared" si="16"/>
        <v>0.25638</v>
      </c>
      <c r="AN19" s="13">
        <f t="shared" si="17"/>
        <v>36</v>
      </c>
      <c r="AO19" s="13">
        <f t="shared" si="18"/>
        <v>9.2296800000000001</v>
      </c>
      <c r="AP19" s="10">
        <f t="shared" si="19"/>
        <v>2352</v>
      </c>
      <c r="AQ19" s="7">
        <f t="shared" si="20"/>
        <v>212.86739663159997</v>
      </c>
      <c r="AR19" s="7">
        <f t="shared" si="21"/>
        <v>603.00576000000001</v>
      </c>
      <c r="AS19" s="7">
        <f t="shared" si="22"/>
        <v>7.8836849999999998</v>
      </c>
      <c r="AT19" s="12">
        <f t="shared" si="23"/>
        <v>3136</v>
      </c>
      <c r="AU19" s="7">
        <f t="shared" si="24"/>
        <v>289.30198397820004</v>
      </c>
      <c r="AV19" s="7">
        <f t="shared" si="25"/>
        <v>804.00767999999994</v>
      </c>
      <c r="AW19" s="7">
        <f t="shared" si="26"/>
        <v>7.4657856000000002</v>
      </c>
      <c r="AX19" s="7">
        <f t="shared" si="27"/>
        <v>8.0913527999999992</v>
      </c>
      <c r="AY19" s="7">
        <f t="shared" si="28"/>
        <v>8.2118514000000005</v>
      </c>
      <c r="AZ19" s="10">
        <f t="shared" si="29"/>
        <v>18816</v>
      </c>
      <c r="BA19" s="2">
        <f t="shared" si="30"/>
        <v>1006.4830953378</v>
      </c>
      <c r="BB19" s="2">
        <f t="shared" si="31"/>
        <v>4824.0460800000001</v>
      </c>
      <c r="BC19" s="12">
        <v>1</v>
      </c>
    </row>
    <row r="20" spans="1:55" x14ac:dyDescent="0.3">
      <c r="A20" s="12">
        <v>40341</v>
      </c>
      <c r="B20" s="12">
        <v>38514</v>
      </c>
      <c r="C20" s="12">
        <v>40687</v>
      </c>
      <c r="D20" s="12" t="s">
        <v>93</v>
      </c>
      <c r="E20" s="12">
        <v>1</v>
      </c>
      <c r="F20" s="12">
        <v>216</v>
      </c>
      <c r="G20" s="12">
        <v>7.4829999999999994E-2</v>
      </c>
      <c r="H20" s="12">
        <v>16</v>
      </c>
      <c r="I20" s="12" t="s">
        <v>94</v>
      </c>
      <c r="J20" s="12">
        <v>761</v>
      </c>
      <c r="K20" s="12">
        <v>47</v>
      </c>
      <c r="L20" s="12">
        <v>7.4829999999999994E-2</v>
      </c>
      <c r="M20" s="12">
        <v>427.23809999999997</v>
      </c>
      <c r="N20" s="12">
        <v>5.1040000000000002E-2</v>
      </c>
      <c r="O20" s="12">
        <v>804.51367000000005</v>
      </c>
      <c r="P20" s="12">
        <v>34.22</v>
      </c>
      <c r="Q20" s="12">
        <v>577.68658000000005</v>
      </c>
      <c r="R20" s="12">
        <v>0.18978</v>
      </c>
      <c r="S20" s="12">
        <v>1172.57239</v>
      </c>
      <c r="T20" s="12">
        <v>40.5</v>
      </c>
      <c r="U20" s="12">
        <v>33.32</v>
      </c>
      <c r="V20" s="12">
        <v>748.33312999999998</v>
      </c>
      <c r="W20" s="12">
        <v>0.16389000000000001</v>
      </c>
      <c r="X20" s="12">
        <v>1537.20361</v>
      </c>
      <c r="Y20" s="12">
        <v>33.96</v>
      </c>
      <c r="Z20" s="12">
        <v>370.52954</v>
      </c>
      <c r="AA20" s="12">
        <v>0.1623</v>
      </c>
      <c r="AB20" s="12">
        <v>799.88507000000004</v>
      </c>
      <c r="AC20" s="12">
        <v>33.76</v>
      </c>
      <c r="AD20" s="12">
        <v>2123.7873500000001</v>
      </c>
      <c r="AE20" s="12">
        <v>158.93347</v>
      </c>
      <c r="AF20" s="12">
        <v>4314.1747999999998</v>
      </c>
      <c r="AG20" s="12">
        <v>4.7021600000000001</v>
      </c>
      <c r="AH20" s="12">
        <v>2283</v>
      </c>
      <c r="AI20" s="12">
        <v>4566</v>
      </c>
      <c r="AJ20" s="12">
        <v>3044</v>
      </c>
      <c r="AK20" s="12">
        <v>8371</v>
      </c>
      <c r="AM20" s="5">
        <f t="shared" si="16"/>
        <v>7.4829999999999994E-2</v>
      </c>
      <c r="AN20" s="13">
        <f t="shared" si="17"/>
        <v>40.5</v>
      </c>
      <c r="AO20" s="13">
        <f t="shared" si="18"/>
        <v>3.0306149999999996</v>
      </c>
      <c r="AP20" s="10">
        <f t="shared" si="19"/>
        <v>2283</v>
      </c>
      <c r="AQ20" s="7">
        <f t="shared" si="20"/>
        <v>27.726725478199999</v>
      </c>
      <c r="AR20" s="7">
        <f t="shared" si="21"/>
        <v>170.83688999999998</v>
      </c>
      <c r="AS20" s="7">
        <f t="shared" si="22"/>
        <v>2.5262607999999998</v>
      </c>
      <c r="AT20" s="12">
        <f t="shared" si="23"/>
        <v>3044</v>
      </c>
      <c r="AU20" s="7">
        <f t="shared" si="24"/>
        <v>43.228286781400001</v>
      </c>
      <c r="AV20" s="7">
        <f t="shared" si="25"/>
        <v>227.78251999999998</v>
      </c>
      <c r="AW20" s="7">
        <f t="shared" si="26"/>
        <v>2.4933356</v>
      </c>
      <c r="AX20" s="7">
        <f t="shared" si="27"/>
        <v>2.5412268</v>
      </c>
      <c r="AY20" s="7">
        <f t="shared" si="28"/>
        <v>2.5606825999999998</v>
      </c>
      <c r="AZ20" s="10">
        <f t="shared" si="29"/>
        <v>18264</v>
      </c>
      <c r="BA20" s="2">
        <f t="shared" si="30"/>
        <v>158.92300740049998</v>
      </c>
      <c r="BB20" s="2">
        <f t="shared" si="31"/>
        <v>1366.6951199999999</v>
      </c>
      <c r="BC20" s="12">
        <v>1</v>
      </c>
    </row>
    <row r="21" spans="1:55" x14ac:dyDescent="0.3">
      <c r="A21" s="12">
        <v>44467</v>
      </c>
      <c r="B21" s="12">
        <v>40686</v>
      </c>
      <c r="C21" s="12">
        <v>25088</v>
      </c>
      <c r="D21" s="12" t="s">
        <v>85</v>
      </c>
      <c r="E21" s="12">
        <v>1</v>
      </c>
      <c r="F21" s="12">
        <v>213</v>
      </c>
      <c r="G21" s="12">
        <v>0.18024000000000001</v>
      </c>
      <c r="H21" s="12">
        <v>13</v>
      </c>
      <c r="I21" s="12" t="s">
        <v>86</v>
      </c>
      <c r="J21" s="12">
        <v>784</v>
      </c>
      <c r="K21" s="12">
        <v>46</v>
      </c>
      <c r="L21" s="12">
        <v>0.18024000000000001</v>
      </c>
      <c r="M21" s="12">
        <v>564.53769999999997</v>
      </c>
      <c r="N21" s="12">
        <v>6.5460000000000004E-2</v>
      </c>
      <c r="O21" s="12">
        <v>1326.0224599999999</v>
      </c>
      <c r="P21" s="12">
        <v>31.9</v>
      </c>
      <c r="Q21" s="12">
        <v>1039.94373</v>
      </c>
      <c r="R21" s="12">
        <v>0.33161000000000002</v>
      </c>
      <c r="S21" s="12">
        <v>2376.61499</v>
      </c>
      <c r="T21" s="12">
        <v>36</v>
      </c>
      <c r="U21" s="12">
        <v>29.42</v>
      </c>
      <c r="V21" s="12">
        <v>1361.54846</v>
      </c>
      <c r="W21" s="12">
        <v>0.28943999999999998</v>
      </c>
      <c r="X21" s="12">
        <v>2617.1821300000001</v>
      </c>
      <c r="Y21" s="12">
        <v>31.41</v>
      </c>
      <c r="Z21" s="12">
        <v>871.64446999999996</v>
      </c>
      <c r="AA21" s="12">
        <v>0.37059999999999998</v>
      </c>
      <c r="AB21" s="12">
        <v>1264.3938000000001</v>
      </c>
      <c r="AC21" s="12">
        <v>30.44</v>
      </c>
      <c r="AD21" s="12">
        <v>3837.6743200000001</v>
      </c>
      <c r="AE21" s="12">
        <v>691.70245</v>
      </c>
      <c r="AF21" s="12">
        <v>7584.2133800000001</v>
      </c>
      <c r="AG21" s="12">
        <v>22.535</v>
      </c>
      <c r="AH21" s="12">
        <v>2352</v>
      </c>
      <c r="AI21" s="12">
        <v>4704</v>
      </c>
      <c r="AJ21" s="12">
        <v>3136</v>
      </c>
      <c r="AK21" s="12">
        <v>8624</v>
      </c>
      <c r="AM21" s="5">
        <f t="shared" si="16"/>
        <v>0.18024000000000001</v>
      </c>
      <c r="AN21" s="13">
        <f t="shared" si="17"/>
        <v>36</v>
      </c>
      <c r="AO21" s="13">
        <f t="shared" si="18"/>
        <v>6.4886400000000002</v>
      </c>
      <c r="AP21" s="10">
        <f t="shared" si="19"/>
        <v>2352</v>
      </c>
      <c r="AQ21" s="7">
        <f t="shared" si="20"/>
        <v>157.10519927280001</v>
      </c>
      <c r="AR21" s="7">
        <f t="shared" si="21"/>
        <v>423.92448000000002</v>
      </c>
      <c r="AS21" s="7">
        <f t="shared" si="22"/>
        <v>5.486505600000001</v>
      </c>
      <c r="AT21" s="12">
        <f t="shared" si="23"/>
        <v>3136</v>
      </c>
      <c r="AU21" s="7">
        <f t="shared" si="24"/>
        <v>187.43945789520001</v>
      </c>
      <c r="AV21" s="7">
        <f t="shared" si="25"/>
        <v>565.23264000000006</v>
      </c>
      <c r="AW21" s="7">
        <f t="shared" si="26"/>
        <v>5.3026608000000008</v>
      </c>
      <c r="AX21" s="7">
        <f t="shared" si="27"/>
        <v>5.6613384</v>
      </c>
      <c r="AY21" s="7">
        <f t="shared" si="28"/>
        <v>5.7496559999999999</v>
      </c>
      <c r="AZ21" s="10">
        <f t="shared" si="29"/>
        <v>18816</v>
      </c>
      <c r="BA21" s="2">
        <f t="shared" si="30"/>
        <v>691.70241943680003</v>
      </c>
      <c r="BB21" s="2">
        <f t="shared" si="31"/>
        <v>3391.3958400000001</v>
      </c>
      <c r="BC21" s="12">
        <v>1</v>
      </c>
    </row>
    <row r="22" spans="1:55" x14ac:dyDescent="0.3">
      <c r="A22" s="12">
        <v>44468</v>
      </c>
      <c r="B22" s="12">
        <v>40686</v>
      </c>
      <c r="C22" s="12">
        <v>38514</v>
      </c>
      <c r="D22" s="12" t="s">
        <v>99</v>
      </c>
      <c r="E22" s="12">
        <v>1</v>
      </c>
      <c r="F22" s="12">
        <v>213</v>
      </c>
      <c r="G22" s="12">
        <v>0.25638</v>
      </c>
      <c r="H22" s="12">
        <v>13</v>
      </c>
      <c r="I22" s="12" t="s">
        <v>86</v>
      </c>
      <c r="J22" s="12">
        <v>784</v>
      </c>
      <c r="K22" s="12">
        <v>46</v>
      </c>
      <c r="L22" s="12">
        <v>0.25638</v>
      </c>
      <c r="M22" s="12">
        <v>749.63500999999997</v>
      </c>
      <c r="N22" s="12">
        <v>8.6919999999999997E-2</v>
      </c>
      <c r="O22" s="12">
        <v>1345.8364300000001</v>
      </c>
      <c r="P22" s="12">
        <v>32</v>
      </c>
      <c r="Q22" s="12">
        <v>1364.49829</v>
      </c>
      <c r="R22" s="12">
        <v>0.43511</v>
      </c>
      <c r="S22" s="12">
        <v>2492.9091800000001</v>
      </c>
      <c r="T22" s="12">
        <v>36</v>
      </c>
      <c r="U22" s="12">
        <v>25.88</v>
      </c>
      <c r="V22" s="12">
        <v>1283.6560099999999</v>
      </c>
      <c r="W22" s="12">
        <v>0.27289000000000002</v>
      </c>
      <c r="X22" s="12">
        <v>2654.5102499999998</v>
      </c>
      <c r="Y22" s="12">
        <v>31.61</v>
      </c>
      <c r="Z22" s="12">
        <v>461.30633999999998</v>
      </c>
      <c r="AA22" s="12">
        <v>0.19613</v>
      </c>
      <c r="AB22" s="12">
        <v>1291.58716</v>
      </c>
      <c r="AC22" s="12">
        <v>31.55</v>
      </c>
      <c r="AD22" s="12">
        <v>3859.0956999999999</v>
      </c>
      <c r="AE22" s="12">
        <v>989.39490000000001</v>
      </c>
      <c r="AF22" s="12">
        <v>7784.8427700000002</v>
      </c>
      <c r="AG22" s="12">
        <v>33.683399999999999</v>
      </c>
      <c r="AH22" s="12">
        <v>2352</v>
      </c>
      <c r="AI22" s="12">
        <v>4704</v>
      </c>
      <c r="AJ22" s="12">
        <v>3136</v>
      </c>
      <c r="AK22" s="12">
        <v>8624</v>
      </c>
      <c r="AM22" s="5">
        <f t="shared" si="16"/>
        <v>0.25638</v>
      </c>
      <c r="AN22" s="13">
        <f t="shared" si="17"/>
        <v>36</v>
      </c>
      <c r="AO22" s="13">
        <f t="shared" si="18"/>
        <v>9.2296800000000001</v>
      </c>
      <c r="AP22" s="10">
        <f t="shared" si="19"/>
        <v>2352</v>
      </c>
      <c r="AQ22" s="7">
        <f t="shared" si="20"/>
        <v>118.2697194492</v>
      </c>
      <c r="AR22" s="7">
        <f t="shared" si="21"/>
        <v>603.00576000000001</v>
      </c>
      <c r="AS22" s="7">
        <f t="shared" si="22"/>
        <v>8.0887890000000002</v>
      </c>
      <c r="AT22" s="12">
        <f t="shared" si="23"/>
        <v>3136</v>
      </c>
      <c r="AU22" s="7">
        <f t="shared" si="24"/>
        <v>349.83007159020002</v>
      </c>
      <c r="AV22" s="7">
        <f t="shared" si="25"/>
        <v>804.00767999999994</v>
      </c>
      <c r="AW22" s="7">
        <f t="shared" si="26"/>
        <v>6.6351144</v>
      </c>
      <c r="AX22" s="7">
        <f t="shared" si="27"/>
        <v>8.1041717999999996</v>
      </c>
      <c r="AY22" s="7">
        <f t="shared" si="28"/>
        <v>8.2041599999999999</v>
      </c>
      <c r="AZ22" s="10">
        <f t="shared" si="29"/>
        <v>18816</v>
      </c>
      <c r="BA22" s="2">
        <f t="shared" si="30"/>
        <v>989.39495556599991</v>
      </c>
      <c r="BB22" s="2">
        <f t="shared" si="31"/>
        <v>4824.0460800000001</v>
      </c>
      <c r="BC22" s="12">
        <v>1</v>
      </c>
    </row>
    <row r="23" spans="1:55" x14ac:dyDescent="0.3">
      <c r="A23" s="12">
        <v>44470</v>
      </c>
      <c r="B23" s="12">
        <v>40687</v>
      </c>
      <c r="C23" s="12">
        <v>38514</v>
      </c>
      <c r="D23" s="12" t="s">
        <v>93</v>
      </c>
      <c r="E23" s="12">
        <v>1</v>
      </c>
      <c r="F23" s="12">
        <v>216</v>
      </c>
      <c r="G23" s="12">
        <v>7.4829999999999994E-2</v>
      </c>
      <c r="H23" s="12">
        <v>16</v>
      </c>
      <c r="I23" s="12" t="s">
        <v>94</v>
      </c>
      <c r="J23" s="12">
        <v>761</v>
      </c>
      <c r="K23" s="12">
        <v>47</v>
      </c>
      <c r="L23" s="12">
        <v>7.4829999999999994E-2</v>
      </c>
      <c r="M23" s="12">
        <v>377.27557000000002</v>
      </c>
      <c r="N23" s="12">
        <v>4.5069999999999999E-2</v>
      </c>
      <c r="O23" s="12">
        <v>804.51367000000005</v>
      </c>
      <c r="P23" s="12">
        <v>34.24</v>
      </c>
      <c r="Q23" s="12">
        <v>594.88585999999998</v>
      </c>
      <c r="R23" s="12">
        <v>0.19542999999999999</v>
      </c>
      <c r="S23" s="12">
        <v>1172.57239</v>
      </c>
      <c r="T23" s="12">
        <v>40.5</v>
      </c>
      <c r="U23" s="12">
        <v>33.28</v>
      </c>
      <c r="V23" s="12">
        <v>788.87041999999997</v>
      </c>
      <c r="W23" s="12">
        <v>0.17277000000000001</v>
      </c>
      <c r="X23" s="12">
        <v>1537.20361</v>
      </c>
      <c r="Y23" s="12">
        <v>33.94</v>
      </c>
      <c r="Z23" s="12">
        <v>429.35552999999999</v>
      </c>
      <c r="AA23" s="12">
        <v>0.18806999999999999</v>
      </c>
      <c r="AB23" s="12">
        <v>799.88507000000004</v>
      </c>
      <c r="AC23" s="12">
        <v>33.65</v>
      </c>
      <c r="AD23" s="12">
        <v>2190.3874500000002</v>
      </c>
      <c r="AE23" s="12">
        <v>163.91748000000001</v>
      </c>
      <c r="AF23" s="12">
        <v>4314.1747999999998</v>
      </c>
      <c r="AG23" s="12">
        <v>4.8565100000000001</v>
      </c>
      <c r="AH23" s="12">
        <v>2283</v>
      </c>
      <c r="AI23" s="12">
        <v>4566</v>
      </c>
      <c r="AJ23" s="12">
        <v>3044</v>
      </c>
      <c r="AK23" s="12">
        <v>8371</v>
      </c>
      <c r="AM23" s="5">
        <f t="shared" si="16"/>
        <v>7.4829999999999994E-2</v>
      </c>
      <c r="AN23" s="13">
        <f t="shared" si="17"/>
        <v>40.5</v>
      </c>
      <c r="AO23" s="13">
        <f t="shared" si="18"/>
        <v>3.0306149999999996</v>
      </c>
      <c r="AP23" s="10">
        <f t="shared" si="19"/>
        <v>2283</v>
      </c>
      <c r="AQ23" s="7">
        <f t="shared" si="20"/>
        <v>32.128674309899999</v>
      </c>
      <c r="AR23" s="7">
        <f t="shared" si="21"/>
        <v>170.83688999999998</v>
      </c>
      <c r="AS23" s="7">
        <f t="shared" si="22"/>
        <v>2.5180294999999995</v>
      </c>
      <c r="AT23" s="12">
        <f t="shared" si="23"/>
        <v>3044</v>
      </c>
      <c r="AU23" s="7">
        <f t="shared" si="24"/>
        <v>44.515308903799998</v>
      </c>
      <c r="AV23" s="7">
        <f t="shared" si="25"/>
        <v>227.78251999999998</v>
      </c>
      <c r="AW23" s="7">
        <f t="shared" si="26"/>
        <v>2.4903423999999998</v>
      </c>
      <c r="AX23" s="7">
        <f t="shared" si="27"/>
        <v>2.5397301999999997</v>
      </c>
      <c r="AY23" s="7">
        <f t="shared" si="28"/>
        <v>2.5621792000000001</v>
      </c>
      <c r="AZ23" s="10">
        <f t="shared" si="29"/>
        <v>18264</v>
      </c>
      <c r="BA23" s="2">
        <f t="shared" si="30"/>
        <v>163.9066928835</v>
      </c>
      <c r="BB23" s="2">
        <f t="shared" si="31"/>
        <v>1366.6951199999999</v>
      </c>
      <c r="BC23" s="12">
        <v>1</v>
      </c>
    </row>
    <row r="24" spans="1:55" x14ac:dyDescent="0.3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M24" s="5">
        <f t="shared" si="16"/>
        <v>0</v>
      </c>
      <c r="AN24" s="13">
        <f t="shared" si="17"/>
        <v>0</v>
      </c>
      <c r="AO24" s="13">
        <f t="shared" si="18"/>
        <v>0</v>
      </c>
      <c r="AP24" s="10">
        <f t="shared" si="19"/>
        <v>0</v>
      </c>
      <c r="AQ24" s="7">
        <f t="shared" si="20"/>
        <v>0</v>
      </c>
      <c r="AR24" s="7">
        <f t="shared" si="21"/>
        <v>0</v>
      </c>
      <c r="AS24" s="7">
        <f t="shared" si="22"/>
        <v>0</v>
      </c>
      <c r="AT24" s="12">
        <f t="shared" si="23"/>
        <v>0</v>
      </c>
      <c r="AU24" s="7">
        <f t="shared" si="24"/>
        <v>0</v>
      </c>
      <c r="AV24" s="7">
        <f t="shared" si="25"/>
        <v>0</v>
      </c>
      <c r="AW24" s="7">
        <f t="shared" si="26"/>
        <v>0</v>
      </c>
      <c r="AX24" s="7">
        <f t="shared" si="27"/>
        <v>0</v>
      </c>
      <c r="AY24" s="7">
        <f t="shared" si="28"/>
        <v>0</v>
      </c>
      <c r="AZ24" s="10">
        <f t="shared" si="29"/>
        <v>0</v>
      </c>
      <c r="BA24" s="2">
        <f t="shared" si="30"/>
        <v>0</v>
      </c>
      <c r="BB24" s="2">
        <f t="shared" si="31"/>
        <v>0</v>
      </c>
      <c r="BC24" s="12">
        <v>1</v>
      </c>
    </row>
    <row r="25" spans="1:55" x14ac:dyDescent="0.3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M25" s="5">
        <f t="shared" si="16"/>
        <v>0</v>
      </c>
      <c r="AN25" s="13">
        <f t="shared" si="17"/>
        <v>0</v>
      </c>
      <c r="AO25" s="13">
        <f t="shared" si="18"/>
        <v>0</v>
      </c>
      <c r="AP25" s="10">
        <f t="shared" si="19"/>
        <v>0</v>
      </c>
      <c r="AQ25" s="7">
        <f t="shared" si="20"/>
        <v>0</v>
      </c>
      <c r="AR25" s="7">
        <f t="shared" si="21"/>
        <v>0</v>
      </c>
      <c r="AS25" s="7">
        <f t="shared" si="22"/>
        <v>0</v>
      </c>
      <c r="AT25" s="12">
        <f t="shared" si="23"/>
        <v>0</v>
      </c>
      <c r="AU25" s="7">
        <f t="shared" si="24"/>
        <v>0</v>
      </c>
      <c r="AV25" s="7">
        <f t="shared" si="25"/>
        <v>0</v>
      </c>
      <c r="AW25" s="7">
        <f t="shared" si="26"/>
        <v>0</v>
      </c>
      <c r="AX25" s="7">
        <f t="shared" si="27"/>
        <v>0</v>
      </c>
      <c r="AY25" s="7">
        <f t="shared" si="28"/>
        <v>0</v>
      </c>
      <c r="AZ25" s="10">
        <f t="shared" si="29"/>
        <v>0</v>
      </c>
      <c r="BA25" s="2">
        <f t="shared" si="30"/>
        <v>0</v>
      </c>
      <c r="BB25" s="2">
        <f t="shared" si="31"/>
        <v>0</v>
      </c>
      <c r="BC25" s="12">
        <v>1</v>
      </c>
    </row>
    <row r="26" spans="1:55" x14ac:dyDescent="0.3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M26" s="5">
        <f t="shared" si="16"/>
        <v>0</v>
      </c>
      <c r="AN26" s="13">
        <f t="shared" si="17"/>
        <v>0</v>
      </c>
      <c r="AO26" s="13">
        <f t="shared" si="18"/>
        <v>0</v>
      </c>
      <c r="AP26" s="10">
        <f t="shared" si="19"/>
        <v>0</v>
      </c>
      <c r="AQ26" s="7">
        <f t="shared" si="20"/>
        <v>0</v>
      </c>
      <c r="AR26" s="7">
        <f t="shared" si="21"/>
        <v>0</v>
      </c>
      <c r="AS26" s="7">
        <f t="shared" si="22"/>
        <v>0</v>
      </c>
      <c r="AT26" s="12">
        <f t="shared" si="23"/>
        <v>0</v>
      </c>
      <c r="AU26" s="7">
        <f t="shared" si="24"/>
        <v>0</v>
      </c>
      <c r="AV26" s="7">
        <f t="shared" si="25"/>
        <v>0</v>
      </c>
      <c r="AW26" s="7">
        <f t="shared" si="26"/>
        <v>0</v>
      </c>
      <c r="AX26" s="7">
        <f t="shared" si="27"/>
        <v>0</v>
      </c>
      <c r="AY26" s="7">
        <f t="shared" si="28"/>
        <v>0</v>
      </c>
      <c r="AZ26" s="10">
        <f t="shared" si="29"/>
        <v>0</v>
      </c>
      <c r="BA26" s="2">
        <f t="shared" si="30"/>
        <v>0</v>
      </c>
      <c r="BB26" s="2">
        <f t="shared" si="31"/>
        <v>0</v>
      </c>
      <c r="BC26" s="12">
        <v>1</v>
      </c>
    </row>
    <row r="27" spans="1:55" x14ac:dyDescent="0.3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M27" s="5">
        <f t="shared" si="16"/>
        <v>0</v>
      </c>
      <c r="AN27" s="13">
        <f t="shared" si="17"/>
        <v>0</v>
      </c>
      <c r="AO27" s="13">
        <f t="shared" si="18"/>
        <v>0</v>
      </c>
      <c r="AP27" s="10">
        <f t="shared" si="19"/>
        <v>0</v>
      </c>
      <c r="AQ27" s="7">
        <f t="shared" si="20"/>
        <v>0</v>
      </c>
      <c r="AR27" s="7">
        <f t="shared" si="21"/>
        <v>0</v>
      </c>
      <c r="AS27" s="7">
        <f t="shared" si="22"/>
        <v>0</v>
      </c>
      <c r="AT27" s="12">
        <f t="shared" si="23"/>
        <v>0</v>
      </c>
      <c r="AU27" s="7">
        <f t="shared" si="24"/>
        <v>0</v>
      </c>
      <c r="AV27" s="7">
        <f t="shared" si="25"/>
        <v>0</v>
      </c>
      <c r="AW27" s="7">
        <f t="shared" si="26"/>
        <v>0</v>
      </c>
      <c r="AX27" s="7">
        <f t="shared" si="27"/>
        <v>0</v>
      </c>
      <c r="AY27" s="7">
        <f t="shared" si="28"/>
        <v>0</v>
      </c>
      <c r="AZ27" s="10">
        <f t="shared" si="29"/>
        <v>0</v>
      </c>
      <c r="BA27" s="2">
        <f t="shared" si="30"/>
        <v>0</v>
      </c>
      <c r="BB27" s="2">
        <f t="shared" si="31"/>
        <v>0</v>
      </c>
      <c r="BC27" s="12">
        <v>1</v>
      </c>
    </row>
    <row r="28" spans="1:55" x14ac:dyDescent="0.3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M28" s="5">
        <f t="shared" si="16"/>
        <v>0</v>
      </c>
      <c r="AN28" s="13">
        <f t="shared" si="17"/>
        <v>0</v>
      </c>
      <c r="AO28" s="13">
        <f t="shared" si="18"/>
        <v>0</v>
      </c>
      <c r="AP28" s="10">
        <f t="shared" si="19"/>
        <v>0</v>
      </c>
      <c r="AQ28" s="7">
        <f t="shared" si="20"/>
        <v>0</v>
      </c>
      <c r="AR28" s="7">
        <f t="shared" si="21"/>
        <v>0</v>
      </c>
      <c r="AS28" s="7">
        <f t="shared" si="22"/>
        <v>0</v>
      </c>
      <c r="AT28" s="12">
        <f t="shared" si="23"/>
        <v>0</v>
      </c>
      <c r="AU28" s="7">
        <f t="shared" si="24"/>
        <v>0</v>
      </c>
      <c r="AV28" s="7">
        <f t="shared" si="25"/>
        <v>0</v>
      </c>
      <c r="AW28" s="7">
        <f t="shared" si="26"/>
        <v>0</v>
      </c>
      <c r="AX28" s="7">
        <f t="shared" si="27"/>
        <v>0</v>
      </c>
      <c r="AY28" s="7">
        <f t="shared" si="28"/>
        <v>0</v>
      </c>
      <c r="AZ28" s="10">
        <f t="shared" si="29"/>
        <v>0</v>
      </c>
      <c r="BA28" s="2">
        <f t="shared" si="30"/>
        <v>0</v>
      </c>
      <c r="BB28" s="2">
        <f t="shared" si="31"/>
        <v>0</v>
      </c>
      <c r="BC28" s="12">
        <v>1</v>
      </c>
    </row>
    <row r="29" spans="1:55" x14ac:dyDescent="0.3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M29" s="5">
        <f t="shared" si="16"/>
        <v>0</v>
      </c>
      <c r="AN29" s="13">
        <f t="shared" si="17"/>
        <v>0</v>
      </c>
      <c r="AO29" s="13">
        <f t="shared" si="18"/>
        <v>0</v>
      </c>
      <c r="AP29" s="10">
        <f t="shared" si="19"/>
        <v>0</v>
      </c>
      <c r="AQ29" s="7">
        <f t="shared" si="20"/>
        <v>0</v>
      </c>
      <c r="AR29" s="7">
        <f t="shared" si="21"/>
        <v>0</v>
      </c>
      <c r="AS29" s="7">
        <f t="shared" si="22"/>
        <v>0</v>
      </c>
      <c r="AT29" s="12">
        <f t="shared" si="23"/>
        <v>0</v>
      </c>
      <c r="AU29" s="7">
        <f t="shared" si="24"/>
        <v>0</v>
      </c>
      <c r="AV29" s="7">
        <f t="shared" si="25"/>
        <v>0</v>
      </c>
      <c r="AW29" s="7">
        <f t="shared" si="26"/>
        <v>0</v>
      </c>
      <c r="AX29" s="7">
        <f t="shared" si="27"/>
        <v>0</v>
      </c>
      <c r="AY29" s="7">
        <f t="shared" si="28"/>
        <v>0</v>
      </c>
      <c r="AZ29" s="10">
        <f t="shared" si="29"/>
        <v>0</v>
      </c>
      <c r="BA29" s="2">
        <f t="shared" si="30"/>
        <v>0</v>
      </c>
      <c r="BB29" s="2">
        <f t="shared" si="31"/>
        <v>0</v>
      </c>
      <c r="BC29" s="12">
        <v>1</v>
      </c>
    </row>
    <row r="30" spans="1:55" x14ac:dyDescent="0.3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M30" s="5">
        <f t="shared" si="16"/>
        <v>0</v>
      </c>
      <c r="AN30" s="13">
        <f t="shared" si="17"/>
        <v>0</v>
      </c>
      <c r="AO30" s="13">
        <f t="shared" si="18"/>
        <v>0</v>
      </c>
      <c r="AP30" s="10">
        <f t="shared" si="19"/>
        <v>0</v>
      </c>
      <c r="AQ30" s="7">
        <f t="shared" si="20"/>
        <v>0</v>
      </c>
      <c r="AR30" s="7">
        <f t="shared" si="21"/>
        <v>0</v>
      </c>
      <c r="AS30" s="7">
        <f t="shared" si="22"/>
        <v>0</v>
      </c>
      <c r="AT30" s="12">
        <f t="shared" si="23"/>
        <v>0</v>
      </c>
      <c r="AU30" s="7">
        <f t="shared" si="24"/>
        <v>0</v>
      </c>
      <c r="AV30" s="7">
        <f t="shared" si="25"/>
        <v>0</v>
      </c>
      <c r="AW30" s="7">
        <f t="shared" si="26"/>
        <v>0</v>
      </c>
      <c r="AX30" s="7">
        <f t="shared" si="27"/>
        <v>0</v>
      </c>
      <c r="AY30" s="7">
        <f t="shared" si="28"/>
        <v>0</v>
      </c>
      <c r="AZ30" s="10">
        <f t="shared" si="29"/>
        <v>0</v>
      </c>
      <c r="BA30" s="2">
        <f t="shared" si="30"/>
        <v>0</v>
      </c>
      <c r="BB30" s="2">
        <f t="shared" si="31"/>
        <v>0</v>
      </c>
    </row>
    <row r="31" spans="1:55" x14ac:dyDescent="0.3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M31" s="5">
        <f t="shared" si="16"/>
        <v>0</v>
      </c>
      <c r="AN31" s="13">
        <f t="shared" si="17"/>
        <v>0</v>
      </c>
      <c r="AO31" s="13">
        <f t="shared" si="18"/>
        <v>0</v>
      </c>
      <c r="AP31" s="10">
        <f t="shared" si="19"/>
        <v>0</v>
      </c>
      <c r="AQ31" s="7">
        <f t="shared" si="20"/>
        <v>0</v>
      </c>
      <c r="AR31" s="7">
        <f t="shared" si="21"/>
        <v>0</v>
      </c>
      <c r="AS31" s="7">
        <f t="shared" si="22"/>
        <v>0</v>
      </c>
      <c r="AT31" s="12">
        <f t="shared" si="23"/>
        <v>0</v>
      </c>
      <c r="AU31" s="7">
        <f t="shared" si="24"/>
        <v>0</v>
      </c>
      <c r="AV31" s="7">
        <f t="shared" si="25"/>
        <v>0</v>
      </c>
      <c r="AW31" s="7">
        <f t="shared" si="26"/>
        <v>0</v>
      </c>
      <c r="AX31" s="7">
        <f t="shared" si="27"/>
        <v>0</v>
      </c>
      <c r="AY31" s="7">
        <f t="shared" si="28"/>
        <v>0</v>
      </c>
      <c r="AZ31" s="10">
        <f t="shared" si="29"/>
        <v>0</v>
      </c>
      <c r="BA31" s="2">
        <f t="shared" si="30"/>
        <v>0</v>
      </c>
      <c r="BB31" s="2">
        <f t="shared" si="31"/>
        <v>0</v>
      </c>
    </row>
    <row r="32" spans="1:55" x14ac:dyDescent="0.3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M32" s="5">
        <f t="shared" si="16"/>
        <v>0</v>
      </c>
      <c r="AN32" s="13">
        <f t="shared" si="17"/>
        <v>0</v>
      </c>
      <c r="AO32" s="13">
        <f t="shared" si="18"/>
        <v>0</v>
      </c>
      <c r="AP32" s="10">
        <f t="shared" si="19"/>
        <v>0</v>
      </c>
      <c r="AQ32" s="7">
        <f t="shared" si="20"/>
        <v>0</v>
      </c>
      <c r="AR32" s="7">
        <f t="shared" si="21"/>
        <v>0</v>
      </c>
      <c r="AS32" s="7">
        <f t="shared" si="22"/>
        <v>0</v>
      </c>
      <c r="AT32" s="12">
        <f t="shared" si="23"/>
        <v>0</v>
      </c>
      <c r="AU32" s="7">
        <f t="shared" si="24"/>
        <v>0</v>
      </c>
      <c r="AV32" s="7">
        <f t="shared" si="25"/>
        <v>0</v>
      </c>
      <c r="AW32" s="7">
        <f t="shared" si="26"/>
        <v>0</v>
      </c>
      <c r="AX32" s="7">
        <f t="shared" si="27"/>
        <v>0</v>
      </c>
      <c r="AY32" s="7">
        <f t="shared" si="28"/>
        <v>0</v>
      </c>
      <c r="AZ32" s="10">
        <f t="shared" si="29"/>
        <v>0</v>
      </c>
      <c r="BA32" s="2">
        <f t="shared" si="30"/>
        <v>0</v>
      </c>
      <c r="BB32" s="2">
        <f t="shared" si="31"/>
        <v>0</v>
      </c>
    </row>
    <row r="33" spans="2:54" x14ac:dyDescent="0.3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M33" s="5">
        <f t="shared" si="16"/>
        <v>0</v>
      </c>
      <c r="AN33" s="13">
        <f t="shared" si="17"/>
        <v>0</v>
      </c>
      <c r="AO33" s="13">
        <f t="shared" si="18"/>
        <v>0</v>
      </c>
      <c r="AP33" s="10">
        <f t="shared" si="19"/>
        <v>0</v>
      </c>
      <c r="AQ33" s="7">
        <f t="shared" si="20"/>
        <v>0</v>
      </c>
      <c r="AR33" s="7">
        <f t="shared" si="21"/>
        <v>0</v>
      </c>
      <c r="AS33" s="7">
        <f t="shared" si="22"/>
        <v>0</v>
      </c>
      <c r="AT33" s="12">
        <f t="shared" si="23"/>
        <v>0</v>
      </c>
      <c r="AU33" s="7">
        <f t="shared" si="24"/>
        <v>0</v>
      </c>
      <c r="AV33" s="7">
        <f t="shared" si="25"/>
        <v>0</v>
      </c>
      <c r="AW33" s="7">
        <f t="shared" si="26"/>
        <v>0</v>
      </c>
      <c r="AX33" s="7">
        <f t="shared" si="27"/>
        <v>0</v>
      </c>
      <c r="AY33" s="7">
        <f t="shared" si="28"/>
        <v>0</v>
      </c>
      <c r="AZ33" s="10">
        <f t="shared" si="29"/>
        <v>0</v>
      </c>
      <c r="BA33" s="2">
        <f t="shared" si="30"/>
        <v>0</v>
      </c>
      <c r="BB33" s="2">
        <f t="shared" si="31"/>
        <v>0</v>
      </c>
    </row>
    <row r="34" spans="2:54" x14ac:dyDescent="0.3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M34" s="5">
        <f t="shared" si="16"/>
        <v>0</v>
      </c>
      <c r="AN34" s="13">
        <f t="shared" si="17"/>
        <v>0</v>
      </c>
      <c r="AO34" s="13">
        <f t="shared" si="18"/>
        <v>0</v>
      </c>
      <c r="AP34" s="10">
        <f t="shared" si="19"/>
        <v>0</v>
      </c>
      <c r="AQ34" s="7">
        <f t="shared" si="20"/>
        <v>0</v>
      </c>
      <c r="AR34" s="7">
        <f t="shared" si="21"/>
        <v>0</v>
      </c>
      <c r="AS34" s="7">
        <f t="shared" si="22"/>
        <v>0</v>
      </c>
      <c r="AT34" s="12">
        <f t="shared" si="23"/>
        <v>0</v>
      </c>
      <c r="AU34" s="7">
        <f t="shared" si="24"/>
        <v>0</v>
      </c>
      <c r="AV34" s="7">
        <f t="shared" si="25"/>
        <v>0</v>
      </c>
      <c r="AW34" s="7">
        <f t="shared" si="26"/>
        <v>0</v>
      </c>
      <c r="AX34" s="7">
        <f t="shared" si="27"/>
        <v>0</v>
      </c>
      <c r="AY34" s="7">
        <f t="shared" si="28"/>
        <v>0</v>
      </c>
      <c r="AZ34" s="10">
        <f t="shared" si="29"/>
        <v>0</v>
      </c>
      <c r="BA34" s="2">
        <f t="shared" si="30"/>
        <v>0</v>
      </c>
      <c r="BB34" s="2">
        <f t="shared" si="31"/>
        <v>0</v>
      </c>
    </row>
    <row r="35" spans="2:54" x14ac:dyDescent="0.3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M35" s="5">
        <f t="shared" si="16"/>
        <v>0</v>
      </c>
      <c r="AN35" s="13">
        <f t="shared" si="17"/>
        <v>0</v>
      </c>
      <c r="AO35" s="13">
        <f t="shared" si="18"/>
        <v>0</v>
      </c>
      <c r="AP35" s="10">
        <f t="shared" si="19"/>
        <v>0</v>
      </c>
      <c r="AQ35" s="7">
        <f t="shared" si="20"/>
        <v>0</v>
      </c>
      <c r="AR35" s="7">
        <f t="shared" si="21"/>
        <v>0</v>
      </c>
      <c r="AS35" s="7">
        <f t="shared" si="22"/>
        <v>0</v>
      </c>
      <c r="AT35" s="12">
        <f t="shared" si="23"/>
        <v>0</v>
      </c>
      <c r="AU35" s="7">
        <f t="shared" si="24"/>
        <v>0</v>
      </c>
      <c r="AV35" s="7">
        <f t="shared" si="25"/>
        <v>0</v>
      </c>
      <c r="AW35" s="7">
        <f t="shared" si="26"/>
        <v>0</v>
      </c>
      <c r="AX35" s="7">
        <f t="shared" si="27"/>
        <v>0</v>
      </c>
      <c r="AY35" s="7">
        <f t="shared" si="28"/>
        <v>0</v>
      </c>
      <c r="AZ35" s="10">
        <f t="shared" si="29"/>
        <v>0</v>
      </c>
      <c r="BA35" s="2">
        <f t="shared" si="30"/>
        <v>0</v>
      </c>
      <c r="BB35" s="2">
        <f t="shared" si="31"/>
        <v>0</v>
      </c>
    </row>
    <row r="36" spans="2:54" x14ac:dyDescent="0.3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M36" s="5">
        <f t="shared" si="16"/>
        <v>0</v>
      </c>
      <c r="AN36" s="13">
        <f t="shared" si="17"/>
        <v>0</v>
      </c>
      <c r="AO36" s="13">
        <f t="shared" si="18"/>
        <v>0</v>
      </c>
      <c r="AP36" s="10">
        <f t="shared" si="19"/>
        <v>0</v>
      </c>
      <c r="AQ36" s="7">
        <f t="shared" si="20"/>
        <v>0</v>
      </c>
      <c r="AR36" s="7">
        <f t="shared" si="21"/>
        <v>0</v>
      </c>
      <c r="AS36" s="7">
        <f t="shared" si="22"/>
        <v>0</v>
      </c>
      <c r="AT36" s="12">
        <f t="shared" si="23"/>
        <v>0</v>
      </c>
      <c r="AU36" s="7">
        <f t="shared" si="24"/>
        <v>0</v>
      </c>
      <c r="AV36" s="7">
        <f t="shared" si="25"/>
        <v>0</v>
      </c>
      <c r="AW36" s="7">
        <f t="shared" si="26"/>
        <v>0</v>
      </c>
      <c r="AX36" s="7">
        <f t="shared" si="27"/>
        <v>0</v>
      </c>
      <c r="AY36" s="7">
        <f t="shared" si="28"/>
        <v>0</v>
      </c>
      <c r="AZ36" s="10">
        <f t="shared" si="29"/>
        <v>0</v>
      </c>
      <c r="BA36" s="2">
        <f t="shared" si="30"/>
        <v>0</v>
      </c>
      <c r="BB36" s="2">
        <f t="shared" si="31"/>
        <v>0</v>
      </c>
    </row>
    <row r="37" spans="2:54" x14ac:dyDescent="0.3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M37" s="5">
        <f t="shared" si="16"/>
        <v>0</v>
      </c>
      <c r="AN37" s="13">
        <f t="shared" si="17"/>
        <v>0</v>
      </c>
      <c r="AO37" s="13">
        <f t="shared" si="18"/>
        <v>0</v>
      </c>
      <c r="AP37" s="10">
        <f t="shared" si="19"/>
        <v>0</v>
      </c>
      <c r="AQ37" s="7">
        <f t="shared" si="20"/>
        <v>0</v>
      </c>
      <c r="AR37" s="7">
        <f t="shared" si="21"/>
        <v>0</v>
      </c>
      <c r="AS37" s="7">
        <f t="shared" si="22"/>
        <v>0</v>
      </c>
      <c r="AT37" s="12">
        <f t="shared" si="23"/>
        <v>0</v>
      </c>
      <c r="AU37" s="7">
        <f t="shared" si="24"/>
        <v>0</v>
      </c>
      <c r="AV37" s="7">
        <f t="shared" si="25"/>
        <v>0</v>
      </c>
      <c r="AW37" s="7">
        <f t="shared" si="26"/>
        <v>0</v>
      </c>
      <c r="AX37" s="7">
        <f t="shared" si="27"/>
        <v>0</v>
      </c>
      <c r="AY37" s="7">
        <f t="shared" si="28"/>
        <v>0</v>
      </c>
      <c r="AZ37" s="10">
        <f t="shared" si="29"/>
        <v>0</v>
      </c>
      <c r="BA37" s="2">
        <f t="shared" si="30"/>
        <v>0</v>
      </c>
      <c r="BB37" s="2">
        <f t="shared" si="31"/>
        <v>0</v>
      </c>
    </row>
    <row r="38" spans="2:54" x14ac:dyDescent="0.3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M38" s="5">
        <f t="shared" si="16"/>
        <v>0</v>
      </c>
      <c r="AN38" s="13">
        <f t="shared" si="17"/>
        <v>0</v>
      </c>
      <c r="AO38" s="13">
        <f t="shared" si="18"/>
        <v>0</v>
      </c>
      <c r="AP38" s="10">
        <f t="shared" si="19"/>
        <v>0</v>
      </c>
      <c r="AQ38" s="7">
        <f t="shared" si="20"/>
        <v>0</v>
      </c>
      <c r="AR38" s="7">
        <f t="shared" si="21"/>
        <v>0</v>
      </c>
      <c r="AS38" s="7">
        <f t="shared" si="22"/>
        <v>0</v>
      </c>
      <c r="AT38" s="12">
        <f t="shared" si="23"/>
        <v>0</v>
      </c>
      <c r="AU38" s="7">
        <f t="shared" si="24"/>
        <v>0</v>
      </c>
      <c r="AV38" s="7">
        <f t="shared" si="25"/>
        <v>0</v>
      </c>
      <c r="AW38" s="7">
        <f t="shared" si="26"/>
        <v>0</v>
      </c>
      <c r="AX38" s="7">
        <f t="shared" si="27"/>
        <v>0</v>
      </c>
      <c r="AY38" s="7">
        <f t="shared" si="28"/>
        <v>0</v>
      </c>
      <c r="AZ38" s="10">
        <f t="shared" si="29"/>
        <v>0</v>
      </c>
      <c r="BA38" s="2">
        <f t="shared" si="30"/>
        <v>0</v>
      </c>
      <c r="BB38" s="2">
        <f t="shared" si="31"/>
        <v>0</v>
      </c>
    </row>
    <row r="39" spans="2:54" x14ac:dyDescent="0.3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M39" s="5">
        <f t="shared" si="16"/>
        <v>0</v>
      </c>
      <c r="AN39" s="13">
        <f t="shared" si="17"/>
        <v>0</v>
      </c>
      <c r="AO39" s="13">
        <f t="shared" si="18"/>
        <v>0</v>
      </c>
      <c r="AP39" s="10">
        <f t="shared" si="19"/>
        <v>0</v>
      </c>
      <c r="AQ39" s="7">
        <f t="shared" si="20"/>
        <v>0</v>
      </c>
      <c r="AR39" s="7">
        <f t="shared" si="21"/>
        <v>0</v>
      </c>
      <c r="AS39" s="7">
        <f t="shared" si="22"/>
        <v>0</v>
      </c>
      <c r="AT39" s="12">
        <f t="shared" si="23"/>
        <v>0</v>
      </c>
      <c r="AU39" s="7">
        <f t="shared" si="24"/>
        <v>0</v>
      </c>
      <c r="AV39" s="7">
        <f t="shared" si="25"/>
        <v>0</v>
      </c>
      <c r="AW39" s="7">
        <f t="shared" si="26"/>
        <v>0</v>
      </c>
      <c r="AX39" s="7">
        <f t="shared" si="27"/>
        <v>0</v>
      </c>
      <c r="AY39" s="7">
        <f t="shared" si="28"/>
        <v>0</v>
      </c>
      <c r="AZ39" s="10">
        <f t="shared" si="29"/>
        <v>0</v>
      </c>
      <c r="BA39" s="2">
        <f t="shared" si="30"/>
        <v>0</v>
      </c>
      <c r="BB39" s="2">
        <f t="shared" si="31"/>
        <v>0</v>
      </c>
    </row>
    <row r="40" spans="2:54" x14ac:dyDescent="0.3">
      <c r="AM40" s="5"/>
      <c r="AN40" s="13"/>
      <c r="AO40" s="13"/>
      <c r="AP40" s="10"/>
      <c r="AQ40" s="7"/>
      <c r="AR40" s="7"/>
      <c r="AS40" s="7"/>
      <c r="AU40" s="7"/>
      <c r="AV40" s="7"/>
      <c r="AW40" s="7"/>
      <c r="AX40" s="7"/>
      <c r="AY40" s="7"/>
      <c r="AZ40" s="10"/>
      <c r="BA40" s="2"/>
      <c r="BB40" s="2"/>
    </row>
    <row r="41" spans="2:54" x14ac:dyDescent="0.3">
      <c r="AM41" s="5"/>
      <c r="AN41" s="13"/>
      <c r="AO41" s="13"/>
      <c r="AP41" s="10"/>
      <c r="AQ41" s="7"/>
      <c r="AR41" s="7"/>
      <c r="AS41" s="7"/>
      <c r="AU41" s="7"/>
      <c r="AV41" s="7"/>
      <c r="AW41" s="7"/>
      <c r="AX41" s="7"/>
      <c r="AY41" s="7"/>
      <c r="AZ41" s="10"/>
      <c r="BA41" s="2"/>
      <c r="BB41" s="2"/>
    </row>
    <row r="42" spans="2:54" x14ac:dyDescent="0.3">
      <c r="AM42" s="5"/>
      <c r="AN42" s="13"/>
      <c r="AO42" s="13"/>
      <c r="AP42" s="10"/>
      <c r="AQ42" s="7"/>
      <c r="AR42" s="7"/>
      <c r="AS42" s="7"/>
      <c r="AU42" s="7"/>
      <c r="AV42" s="7"/>
      <c r="AW42" s="7"/>
      <c r="AX42" s="7"/>
      <c r="AY42" s="7"/>
      <c r="AZ42" s="10"/>
      <c r="BA42" s="2"/>
      <c r="BB42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D23EA-629F-4383-A321-BD0EF155FA88}">
  <sheetPr>
    <tabColor theme="4" tint="0.79998168889431442"/>
  </sheetPr>
  <dimension ref="A1:AL43"/>
  <sheetViews>
    <sheetView topLeftCell="A10" workbookViewId="0">
      <selection activeCell="C32" sqref="C32:AL43"/>
    </sheetView>
  </sheetViews>
  <sheetFormatPr defaultRowHeight="14.4" x14ac:dyDescent="0.3"/>
  <sheetData>
    <row r="1" spans="1:34" x14ac:dyDescent="0.3">
      <c r="A1" t="s">
        <v>82</v>
      </c>
      <c r="B1" t="s">
        <v>83</v>
      </c>
      <c r="C1" t="s">
        <v>0</v>
      </c>
      <c r="D1" t="s">
        <v>1</v>
      </c>
      <c r="E1" t="s">
        <v>40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  <c r="AG1" t="s">
        <v>41</v>
      </c>
    </row>
    <row r="2" spans="1:34" x14ac:dyDescent="0.3">
      <c r="A2">
        <v>11276</v>
      </c>
      <c r="B2" t="s">
        <v>84</v>
      </c>
      <c r="C2">
        <v>25088</v>
      </c>
      <c r="D2">
        <v>40686</v>
      </c>
      <c r="E2" t="s">
        <v>85</v>
      </c>
      <c r="F2">
        <v>1</v>
      </c>
      <c r="G2">
        <v>213</v>
      </c>
      <c r="H2">
        <v>0.18024000000000001</v>
      </c>
      <c r="I2">
        <v>13</v>
      </c>
      <c r="J2" t="s">
        <v>86</v>
      </c>
      <c r="K2">
        <v>784</v>
      </c>
      <c r="L2">
        <v>0.18024000000000001</v>
      </c>
      <c r="M2">
        <v>326.27019999999999</v>
      </c>
      <c r="N2">
        <v>3.7830000000000003E-2</v>
      </c>
      <c r="O2">
        <v>601.27643</v>
      </c>
      <c r="P2">
        <v>31.95</v>
      </c>
      <c r="Q2">
        <v>650.10302999999999</v>
      </c>
      <c r="R2">
        <v>0.20730000000000001</v>
      </c>
      <c r="S2">
        <v>1163.3908699999999</v>
      </c>
      <c r="T2">
        <v>31.04</v>
      </c>
      <c r="U2">
        <v>589.17138999999997</v>
      </c>
      <c r="V2">
        <v>0.12525</v>
      </c>
      <c r="W2">
        <v>1240.7707499999999</v>
      </c>
      <c r="X2">
        <v>31.78</v>
      </c>
      <c r="Y2">
        <v>199.38509999999999</v>
      </c>
      <c r="Z2">
        <v>8.4769999999999998E-2</v>
      </c>
      <c r="AA2">
        <v>620.60022000000004</v>
      </c>
      <c r="AB2">
        <v>31.78</v>
      </c>
      <c r="AC2">
        <v>1764.9296899999999</v>
      </c>
      <c r="AD2">
        <v>318.11093</v>
      </c>
      <c r="AE2">
        <v>3626.0383299999999</v>
      </c>
      <c r="AF2">
        <v>10.08784</v>
      </c>
      <c r="AG2">
        <v>36</v>
      </c>
    </row>
    <row r="3" spans="1:34" x14ac:dyDescent="0.3">
      <c r="A3">
        <v>12102</v>
      </c>
      <c r="B3" t="s">
        <v>84</v>
      </c>
      <c r="C3">
        <v>25420</v>
      </c>
      <c r="D3">
        <v>38471</v>
      </c>
      <c r="E3" t="s">
        <v>87</v>
      </c>
      <c r="F3">
        <v>1</v>
      </c>
      <c r="G3">
        <v>216</v>
      </c>
      <c r="H3">
        <v>0.14649999999999999</v>
      </c>
      <c r="I3">
        <v>16</v>
      </c>
      <c r="J3" t="s">
        <v>88</v>
      </c>
      <c r="K3">
        <v>761</v>
      </c>
      <c r="L3">
        <v>0.14649999999999999</v>
      </c>
      <c r="M3">
        <v>57.028300000000002</v>
      </c>
      <c r="N3">
        <v>6.8100000000000001E-3</v>
      </c>
      <c r="O3">
        <v>120.8335</v>
      </c>
      <c r="P3">
        <v>34.32</v>
      </c>
      <c r="Q3">
        <v>91.881029999999996</v>
      </c>
      <c r="R3">
        <v>3.0179999999999998E-2</v>
      </c>
      <c r="S3">
        <v>215.35579999999999</v>
      </c>
      <c r="T3">
        <v>34.200000000000003</v>
      </c>
      <c r="U3">
        <v>108.69237</v>
      </c>
      <c r="V3">
        <v>2.3800000000000002E-2</v>
      </c>
      <c r="W3">
        <v>216.84357</v>
      </c>
      <c r="X3">
        <v>34.28</v>
      </c>
      <c r="Y3">
        <v>73.1143</v>
      </c>
      <c r="Z3">
        <v>3.2030000000000003E-2</v>
      </c>
      <c r="AA3">
        <v>123.28824</v>
      </c>
      <c r="AB3">
        <v>34.229999999999997</v>
      </c>
      <c r="AC3">
        <v>330.71600000000001</v>
      </c>
      <c r="AD3">
        <v>48.451149999999998</v>
      </c>
      <c r="AE3">
        <v>676.32110999999998</v>
      </c>
      <c r="AF3">
        <v>1.41449</v>
      </c>
      <c r="AG3">
        <v>40.5</v>
      </c>
    </row>
    <row r="4" spans="1:34" x14ac:dyDescent="0.3">
      <c r="A4">
        <v>12103</v>
      </c>
      <c r="B4" t="s">
        <v>84</v>
      </c>
      <c r="C4">
        <v>25420</v>
      </c>
      <c r="D4">
        <v>38473</v>
      </c>
      <c r="E4" t="s">
        <v>89</v>
      </c>
      <c r="F4">
        <v>1</v>
      </c>
      <c r="G4">
        <v>216</v>
      </c>
      <c r="H4">
        <v>0.48680000000000001</v>
      </c>
      <c r="I4">
        <v>16</v>
      </c>
      <c r="J4" t="s">
        <v>88</v>
      </c>
      <c r="K4">
        <v>761</v>
      </c>
      <c r="L4">
        <v>0.48680000000000001</v>
      </c>
      <c r="M4">
        <v>63.805199999999999</v>
      </c>
      <c r="N4">
        <v>7.62E-3</v>
      </c>
      <c r="O4">
        <v>120.8335</v>
      </c>
      <c r="P4">
        <v>37.74</v>
      </c>
      <c r="Q4">
        <v>123.47477000000001</v>
      </c>
      <c r="R4">
        <v>4.0559999999999999E-2</v>
      </c>
      <c r="S4">
        <v>215.35579999999999</v>
      </c>
      <c r="T4">
        <v>37.64</v>
      </c>
      <c r="U4">
        <v>108.1512</v>
      </c>
      <c r="V4">
        <v>2.3689999999999999E-2</v>
      </c>
      <c r="W4">
        <v>216.84357</v>
      </c>
      <c r="X4">
        <v>37.72</v>
      </c>
      <c r="Y4">
        <v>50.173940000000002</v>
      </c>
      <c r="Z4">
        <v>2.198E-2</v>
      </c>
      <c r="AA4">
        <v>123.28824</v>
      </c>
      <c r="AB4">
        <v>37.71</v>
      </c>
      <c r="AC4">
        <v>345.60509999999999</v>
      </c>
      <c r="AD4">
        <v>168.23997</v>
      </c>
      <c r="AE4">
        <v>676.32110999999998</v>
      </c>
      <c r="AF4">
        <v>4.4633599999999998</v>
      </c>
      <c r="AG4">
        <v>40.5</v>
      </c>
    </row>
    <row r="5" spans="1:34" x14ac:dyDescent="0.3">
      <c r="A5">
        <v>12399</v>
      </c>
      <c r="B5" t="s">
        <v>84</v>
      </c>
      <c r="C5">
        <v>25540</v>
      </c>
      <c r="D5">
        <v>29094</v>
      </c>
      <c r="E5" t="s">
        <v>90</v>
      </c>
      <c r="F5">
        <v>1</v>
      </c>
      <c r="G5">
        <v>216</v>
      </c>
      <c r="H5">
        <v>0.47853000000000001</v>
      </c>
      <c r="I5">
        <v>16</v>
      </c>
      <c r="J5" t="s">
        <v>91</v>
      </c>
      <c r="K5">
        <v>761</v>
      </c>
      <c r="L5">
        <v>0.47853000000000001</v>
      </c>
      <c r="M5">
        <v>49.4664</v>
      </c>
      <c r="N5">
        <v>5.9100000000000003E-3</v>
      </c>
      <c r="O5">
        <v>80.199100000000001</v>
      </c>
      <c r="P5">
        <v>37.64</v>
      </c>
      <c r="Q5">
        <v>84.743899999999996</v>
      </c>
      <c r="R5">
        <v>2.784E-2</v>
      </c>
      <c r="S5">
        <v>150.4649</v>
      </c>
      <c r="T5">
        <v>37.57</v>
      </c>
      <c r="U5">
        <v>70.960800000000006</v>
      </c>
      <c r="V5">
        <v>1.554E-2</v>
      </c>
      <c r="W5">
        <v>149.58359999999999</v>
      </c>
      <c r="X5">
        <v>37.619999999999997</v>
      </c>
      <c r="Y5">
        <v>28.321100000000001</v>
      </c>
      <c r="Z5">
        <v>1.2409999999999999E-2</v>
      </c>
      <c r="AA5">
        <v>83.221999999999994</v>
      </c>
      <c r="AB5">
        <v>37.619999999999997</v>
      </c>
      <c r="AC5">
        <v>233.4922</v>
      </c>
      <c r="AD5">
        <v>111.73302</v>
      </c>
      <c r="AE5">
        <v>463.46960000000001</v>
      </c>
      <c r="AF5">
        <v>2.9711400000000001</v>
      </c>
      <c r="AG5">
        <v>40.5</v>
      </c>
    </row>
    <row r="6" spans="1:34" x14ac:dyDescent="0.3">
      <c r="A6">
        <v>20113</v>
      </c>
      <c r="B6" t="s">
        <v>84</v>
      </c>
      <c r="C6">
        <v>29094</v>
      </c>
      <c r="D6">
        <v>25540</v>
      </c>
      <c r="E6" t="s">
        <v>90</v>
      </c>
      <c r="F6">
        <v>1</v>
      </c>
      <c r="G6">
        <v>216</v>
      </c>
      <c r="H6">
        <v>0.47853000000000001</v>
      </c>
      <c r="I6">
        <v>16</v>
      </c>
      <c r="J6" t="s">
        <v>91</v>
      </c>
      <c r="K6">
        <v>761</v>
      </c>
      <c r="L6">
        <v>0.47853000000000001</v>
      </c>
      <c r="M6">
        <v>30.732700000000001</v>
      </c>
      <c r="N6">
        <v>3.6700000000000001E-3</v>
      </c>
      <c r="O6">
        <v>80.199100000000001</v>
      </c>
      <c r="P6">
        <v>37.64</v>
      </c>
      <c r="Q6">
        <v>65.721000000000004</v>
      </c>
      <c r="R6">
        <v>2.1590000000000002E-2</v>
      </c>
      <c r="S6">
        <v>150.4649</v>
      </c>
      <c r="T6">
        <v>37.590000000000003</v>
      </c>
      <c r="U6">
        <v>78.622799999999998</v>
      </c>
      <c r="V6">
        <v>1.7219999999999999E-2</v>
      </c>
      <c r="W6">
        <v>149.58359999999999</v>
      </c>
      <c r="X6">
        <v>37.619999999999997</v>
      </c>
      <c r="Y6">
        <v>54.9009</v>
      </c>
      <c r="Z6">
        <v>2.4049999999999998E-2</v>
      </c>
      <c r="AA6">
        <v>83.221999999999994</v>
      </c>
      <c r="AB6">
        <v>37.6</v>
      </c>
      <c r="AC6">
        <v>229.97739999999999</v>
      </c>
      <c r="AD6">
        <v>110.05109</v>
      </c>
      <c r="AE6">
        <v>463.46960000000001</v>
      </c>
      <c r="AF6">
        <v>2.9261699999999999</v>
      </c>
      <c r="AG6">
        <v>40.5</v>
      </c>
    </row>
    <row r="7" spans="1:34" x14ac:dyDescent="0.3">
      <c r="A7">
        <v>31494</v>
      </c>
      <c r="B7" t="s">
        <v>84</v>
      </c>
      <c r="C7">
        <v>34453</v>
      </c>
      <c r="D7">
        <v>34454</v>
      </c>
      <c r="E7" t="s">
        <v>92</v>
      </c>
      <c r="F7">
        <v>1</v>
      </c>
      <c r="G7">
        <v>216</v>
      </c>
      <c r="H7">
        <v>0.21159</v>
      </c>
      <c r="I7">
        <v>16</v>
      </c>
      <c r="J7" t="s">
        <v>88</v>
      </c>
      <c r="K7">
        <v>761</v>
      </c>
      <c r="L7">
        <v>0.21159</v>
      </c>
      <c r="M7">
        <v>92.133600000000001</v>
      </c>
      <c r="N7">
        <v>1.1010000000000001E-2</v>
      </c>
      <c r="O7">
        <v>146.34180000000001</v>
      </c>
      <c r="P7">
        <v>34.31</v>
      </c>
      <c r="Q7">
        <v>155.72884999999999</v>
      </c>
      <c r="R7">
        <v>5.1159999999999997E-2</v>
      </c>
      <c r="S7">
        <v>249.5033</v>
      </c>
      <c r="T7">
        <v>34.11</v>
      </c>
      <c r="U7">
        <v>157.75927999999999</v>
      </c>
      <c r="V7">
        <v>3.4549999999999997E-2</v>
      </c>
      <c r="W7">
        <v>278.31930999999997</v>
      </c>
      <c r="X7">
        <v>34.26</v>
      </c>
      <c r="Y7">
        <v>71.842359999999999</v>
      </c>
      <c r="Z7">
        <v>3.1469999999999998E-2</v>
      </c>
      <c r="AA7">
        <v>141.10785999999999</v>
      </c>
      <c r="AB7">
        <v>34.229999999999997</v>
      </c>
      <c r="AC7">
        <v>477.46408000000002</v>
      </c>
      <c r="AD7">
        <v>101.02663</v>
      </c>
      <c r="AE7">
        <v>815.27228000000002</v>
      </c>
      <c r="AF7">
        <v>2.95261</v>
      </c>
      <c r="AG7">
        <v>40.5</v>
      </c>
    </row>
    <row r="8" spans="1:34" x14ac:dyDescent="0.3">
      <c r="A8">
        <v>31497</v>
      </c>
      <c r="B8" t="s">
        <v>84</v>
      </c>
      <c r="C8">
        <v>34454</v>
      </c>
      <c r="D8">
        <v>34453</v>
      </c>
      <c r="E8" t="s">
        <v>92</v>
      </c>
      <c r="F8">
        <v>1</v>
      </c>
      <c r="G8">
        <v>216</v>
      </c>
      <c r="H8">
        <v>0.21159</v>
      </c>
      <c r="I8">
        <v>16</v>
      </c>
      <c r="J8" t="s">
        <v>88</v>
      </c>
      <c r="K8">
        <v>761</v>
      </c>
      <c r="L8">
        <v>0.21159</v>
      </c>
      <c r="M8">
        <v>54.208199999999998</v>
      </c>
      <c r="N8">
        <v>6.4799999999999996E-3</v>
      </c>
      <c r="O8">
        <v>146.34180000000001</v>
      </c>
      <c r="P8">
        <v>34.32</v>
      </c>
      <c r="Q8">
        <v>93.774439999999998</v>
      </c>
      <c r="R8">
        <v>3.0810000000000001E-2</v>
      </c>
      <c r="S8">
        <v>249.5033</v>
      </c>
      <c r="T8">
        <v>34.200000000000003</v>
      </c>
      <c r="U8">
        <v>120.56001999999999</v>
      </c>
      <c r="V8">
        <v>2.64E-2</v>
      </c>
      <c r="W8">
        <v>278.31930999999997</v>
      </c>
      <c r="X8">
        <v>34.270000000000003</v>
      </c>
      <c r="Y8">
        <v>69.265500000000003</v>
      </c>
      <c r="Z8">
        <v>3.0339999999999999E-2</v>
      </c>
      <c r="AA8">
        <v>141.10785999999999</v>
      </c>
      <c r="AB8">
        <v>34.229999999999997</v>
      </c>
      <c r="AC8">
        <v>337.80817000000002</v>
      </c>
      <c r="AD8">
        <v>71.476830000000007</v>
      </c>
      <c r="AE8">
        <v>815.27228000000002</v>
      </c>
      <c r="AF8">
        <v>2.0868899999999999</v>
      </c>
      <c r="AG8">
        <v>40.5</v>
      </c>
    </row>
    <row r="9" spans="1:34" x14ac:dyDescent="0.3">
      <c r="A9">
        <v>36217</v>
      </c>
      <c r="B9" t="s">
        <v>84</v>
      </c>
      <c r="C9">
        <v>38471</v>
      </c>
      <c r="D9">
        <v>25420</v>
      </c>
      <c r="E9" t="s">
        <v>87</v>
      </c>
      <c r="F9">
        <v>1</v>
      </c>
      <c r="G9">
        <v>216</v>
      </c>
      <c r="H9">
        <v>0.14649999999999999</v>
      </c>
      <c r="I9">
        <v>16</v>
      </c>
      <c r="J9" t="s">
        <v>88</v>
      </c>
      <c r="K9">
        <v>761</v>
      </c>
      <c r="L9">
        <v>0.14649999999999999</v>
      </c>
      <c r="M9">
        <v>63.805199999999999</v>
      </c>
      <c r="N9">
        <v>7.62E-3</v>
      </c>
      <c r="O9">
        <v>120.8335</v>
      </c>
      <c r="P9">
        <v>34.31</v>
      </c>
      <c r="Q9">
        <v>123.47477000000001</v>
      </c>
      <c r="R9">
        <v>4.0559999999999999E-2</v>
      </c>
      <c r="S9">
        <v>215.35579999999999</v>
      </c>
      <c r="T9">
        <v>34.159999999999997</v>
      </c>
      <c r="U9">
        <v>108.1512</v>
      </c>
      <c r="V9">
        <v>2.3689999999999999E-2</v>
      </c>
      <c r="W9">
        <v>216.84357</v>
      </c>
      <c r="X9">
        <v>34.28</v>
      </c>
      <c r="Y9">
        <v>50.173940000000002</v>
      </c>
      <c r="Z9">
        <v>2.198E-2</v>
      </c>
      <c r="AA9">
        <v>123.28824</v>
      </c>
      <c r="AB9">
        <v>34.26</v>
      </c>
      <c r="AC9">
        <v>345.60509999999999</v>
      </c>
      <c r="AD9">
        <v>50.632469999999998</v>
      </c>
      <c r="AE9">
        <v>676.32110999999998</v>
      </c>
      <c r="AF9">
        <v>1.4787699999999999</v>
      </c>
      <c r="AG9">
        <v>40.5</v>
      </c>
    </row>
    <row r="10" spans="1:34" x14ac:dyDescent="0.3">
      <c r="A10">
        <v>36224</v>
      </c>
      <c r="B10" t="s">
        <v>84</v>
      </c>
      <c r="C10">
        <v>38473</v>
      </c>
      <c r="D10">
        <v>25420</v>
      </c>
      <c r="E10" t="s">
        <v>89</v>
      </c>
      <c r="F10">
        <v>1</v>
      </c>
      <c r="G10">
        <v>216</v>
      </c>
      <c r="H10">
        <v>0.48680000000000001</v>
      </c>
      <c r="I10">
        <v>16</v>
      </c>
      <c r="J10" t="s">
        <v>88</v>
      </c>
      <c r="K10">
        <v>761</v>
      </c>
      <c r="L10">
        <v>0.48680000000000001</v>
      </c>
      <c r="M10">
        <v>57.028300000000002</v>
      </c>
      <c r="N10">
        <v>6.8100000000000001E-3</v>
      </c>
      <c r="O10">
        <v>120.8335</v>
      </c>
      <c r="P10">
        <v>37.74</v>
      </c>
      <c r="Q10">
        <v>91.881029999999996</v>
      </c>
      <c r="R10">
        <v>3.0179999999999998E-2</v>
      </c>
      <c r="S10">
        <v>215.35579999999999</v>
      </c>
      <c r="T10">
        <v>37.67</v>
      </c>
      <c r="U10">
        <v>108.69237</v>
      </c>
      <c r="V10">
        <v>2.3800000000000002E-2</v>
      </c>
      <c r="W10">
        <v>216.84357</v>
      </c>
      <c r="X10">
        <v>37.72</v>
      </c>
      <c r="Y10">
        <v>73.1143</v>
      </c>
      <c r="Z10">
        <v>3.2030000000000003E-2</v>
      </c>
      <c r="AA10">
        <v>123.28824</v>
      </c>
      <c r="AB10">
        <v>37.69</v>
      </c>
      <c r="AC10">
        <v>330.71600000000001</v>
      </c>
      <c r="AD10">
        <v>160.99197000000001</v>
      </c>
      <c r="AE10">
        <v>676.32110999999998</v>
      </c>
      <c r="AF10">
        <v>4.2700100000000001</v>
      </c>
      <c r="AG10">
        <v>40.5</v>
      </c>
    </row>
    <row r="11" spans="1:34" x14ac:dyDescent="0.3">
      <c r="A11">
        <v>36286</v>
      </c>
      <c r="B11" t="s">
        <v>84</v>
      </c>
      <c r="C11">
        <v>38514</v>
      </c>
      <c r="D11">
        <v>40687</v>
      </c>
      <c r="E11" t="s">
        <v>93</v>
      </c>
      <c r="F11">
        <v>1</v>
      </c>
      <c r="G11">
        <v>216</v>
      </c>
      <c r="H11">
        <v>7.4829999999999994E-2</v>
      </c>
      <c r="I11">
        <v>16</v>
      </c>
      <c r="J11" t="s">
        <v>94</v>
      </c>
      <c r="K11">
        <v>761</v>
      </c>
      <c r="L11">
        <v>7.4829999999999994E-2</v>
      </c>
      <c r="M11">
        <v>356.50349999999997</v>
      </c>
      <c r="N11">
        <v>4.2590000000000003E-2</v>
      </c>
      <c r="O11">
        <v>689.69489999999996</v>
      </c>
      <c r="P11">
        <v>34.24</v>
      </c>
      <c r="Q11">
        <v>648.73914000000002</v>
      </c>
      <c r="R11">
        <v>0.21312</v>
      </c>
      <c r="S11">
        <v>1355.6811499999999</v>
      </c>
      <c r="T11">
        <v>33.14</v>
      </c>
      <c r="U11">
        <v>689.47357</v>
      </c>
      <c r="V11">
        <v>0.151</v>
      </c>
      <c r="W11">
        <v>1406.73828</v>
      </c>
      <c r="X11">
        <v>34</v>
      </c>
      <c r="Y11">
        <v>529.71838000000002</v>
      </c>
      <c r="Z11">
        <v>0.23202999999999999</v>
      </c>
      <c r="AA11">
        <v>946.30498999999998</v>
      </c>
      <c r="AB11">
        <v>33.43</v>
      </c>
      <c r="AC11">
        <v>2224.4345699999999</v>
      </c>
      <c r="AD11">
        <v>166.46540999999999</v>
      </c>
      <c r="AE11">
        <v>4398.4194299999999</v>
      </c>
      <c r="AF11">
        <v>4.9474799999999997</v>
      </c>
      <c r="AG11">
        <v>40.5</v>
      </c>
    </row>
    <row r="12" spans="1:34" x14ac:dyDescent="0.3">
      <c r="A12">
        <v>40324</v>
      </c>
      <c r="B12" t="s">
        <v>84</v>
      </c>
      <c r="C12">
        <v>40686</v>
      </c>
      <c r="D12">
        <v>25088</v>
      </c>
      <c r="E12" t="s">
        <v>85</v>
      </c>
      <c r="F12">
        <v>1</v>
      </c>
      <c r="G12">
        <v>213</v>
      </c>
      <c r="H12">
        <v>0.18024000000000001</v>
      </c>
      <c r="I12">
        <v>13</v>
      </c>
      <c r="J12" t="s">
        <v>86</v>
      </c>
      <c r="K12">
        <v>784</v>
      </c>
      <c r="L12">
        <v>0.18024000000000001</v>
      </c>
      <c r="M12">
        <v>275.00619999999998</v>
      </c>
      <c r="N12">
        <v>3.1890000000000002E-2</v>
      </c>
      <c r="O12">
        <v>601.27643</v>
      </c>
      <c r="P12">
        <v>31.96</v>
      </c>
      <c r="Q12">
        <v>513.28783999999996</v>
      </c>
      <c r="R12">
        <v>0.16367999999999999</v>
      </c>
      <c r="S12">
        <v>1163.3908699999999</v>
      </c>
      <c r="T12">
        <v>31.31</v>
      </c>
      <c r="U12">
        <v>651.59937000000002</v>
      </c>
      <c r="V12">
        <v>0.13852</v>
      </c>
      <c r="W12">
        <v>1240.7707499999999</v>
      </c>
      <c r="X12">
        <v>31.76</v>
      </c>
      <c r="Y12">
        <v>421.21512000000001</v>
      </c>
      <c r="Z12">
        <v>0.17909</v>
      </c>
      <c r="AA12">
        <v>620.60022000000004</v>
      </c>
      <c r="AB12">
        <v>31.47</v>
      </c>
      <c r="AC12">
        <v>1861.10852</v>
      </c>
      <c r="AD12">
        <v>335.44619999999998</v>
      </c>
      <c r="AE12">
        <v>3626.0383299999999</v>
      </c>
      <c r="AF12">
        <v>10.61604</v>
      </c>
      <c r="AG12">
        <v>36</v>
      </c>
    </row>
    <row r="13" spans="1:34" x14ac:dyDescent="0.3">
      <c r="A13">
        <v>40327</v>
      </c>
      <c r="B13" t="s">
        <v>84</v>
      </c>
      <c r="C13">
        <v>40687</v>
      </c>
      <c r="D13">
        <v>38514</v>
      </c>
      <c r="E13" t="s">
        <v>93</v>
      </c>
      <c r="F13">
        <v>1</v>
      </c>
      <c r="G13">
        <v>216</v>
      </c>
      <c r="H13">
        <v>7.4829999999999994E-2</v>
      </c>
      <c r="I13">
        <v>16</v>
      </c>
      <c r="J13" t="s">
        <v>94</v>
      </c>
      <c r="K13">
        <v>761</v>
      </c>
      <c r="L13">
        <v>7.4829999999999994E-2</v>
      </c>
      <c r="M13">
        <v>333.19139999999999</v>
      </c>
      <c r="N13">
        <v>3.9800000000000002E-2</v>
      </c>
      <c r="O13">
        <v>689.69489999999996</v>
      </c>
      <c r="P13">
        <v>34.25</v>
      </c>
      <c r="Q13">
        <v>706.94195999999999</v>
      </c>
      <c r="R13">
        <v>0.23224</v>
      </c>
      <c r="S13">
        <v>1355.6811499999999</v>
      </c>
      <c r="T13">
        <v>32.979999999999997</v>
      </c>
      <c r="U13">
        <v>717.26471000000004</v>
      </c>
      <c r="V13">
        <v>0.15709000000000001</v>
      </c>
      <c r="W13">
        <v>1406.73828</v>
      </c>
      <c r="X13">
        <v>33.979999999999997</v>
      </c>
      <c r="Y13">
        <v>416.58661000000001</v>
      </c>
      <c r="Z13">
        <v>0.18246999999999999</v>
      </c>
      <c r="AA13">
        <v>946.30498999999998</v>
      </c>
      <c r="AB13">
        <v>33.67</v>
      </c>
      <c r="AC13">
        <v>2173.9846200000002</v>
      </c>
      <c r="AD13">
        <v>162.68998999999999</v>
      </c>
      <c r="AE13">
        <v>4398.4194299999999</v>
      </c>
      <c r="AF13">
        <v>4.8376900000000003</v>
      </c>
      <c r="AG13">
        <v>40.5</v>
      </c>
    </row>
    <row r="15" spans="1:34" x14ac:dyDescent="0.3">
      <c r="A15">
        <v>2025</v>
      </c>
    </row>
    <row r="16" spans="1:34" x14ac:dyDescent="0.3">
      <c r="A16" t="s">
        <v>82</v>
      </c>
      <c r="B16" t="s">
        <v>83</v>
      </c>
      <c r="C16" t="s">
        <v>0</v>
      </c>
      <c r="D16" t="s">
        <v>1</v>
      </c>
      <c r="E16" t="s">
        <v>40</v>
      </c>
      <c r="F16" t="s">
        <v>2</v>
      </c>
      <c r="G16" t="s">
        <v>3</v>
      </c>
      <c r="H16" t="s">
        <v>4</v>
      </c>
      <c r="I16" t="s">
        <v>5</v>
      </c>
      <c r="J16" t="s">
        <v>6</v>
      </c>
      <c r="K16" t="s">
        <v>63</v>
      </c>
      <c r="L16" t="s">
        <v>7</v>
      </c>
      <c r="M16" t="s">
        <v>8</v>
      </c>
      <c r="N16" t="s">
        <v>9</v>
      </c>
      <c r="O16" t="s">
        <v>10</v>
      </c>
      <c r="P16" t="s">
        <v>11</v>
      </c>
      <c r="Q16" t="s">
        <v>12</v>
      </c>
      <c r="R16" t="s">
        <v>13</v>
      </c>
      <c r="S16" t="s">
        <v>14</v>
      </c>
      <c r="T16" t="s">
        <v>15</v>
      </c>
      <c r="U16" t="s">
        <v>16</v>
      </c>
      <c r="V16" t="s">
        <v>17</v>
      </c>
      <c r="W16" t="s">
        <v>18</v>
      </c>
      <c r="X16" t="s">
        <v>19</v>
      </c>
      <c r="Y16" t="s">
        <v>20</v>
      </c>
      <c r="Z16" t="s">
        <v>21</v>
      </c>
      <c r="AA16" t="s">
        <v>22</v>
      </c>
      <c r="AB16" t="s">
        <v>23</v>
      </c>
      <c r="AC16" t="s">
        <v>24</v>
      </c>
      <c r="AD16" t="s">
        <v>25</v>
      </c>
      <c r="AE16" t="s">
        <v>26</v>
      </c>
      <c r="AF16" t="s">
        <v>27</v>
      </c>
      <c r="AG16" t="s">
        <v>28</v>
      </c>
      <c r="AH16" t="s">
        <v>41</v>
      </c>
    </row>
    <row r="17" spans="1:38" x14ac:dyDescent="0.3">
      <c r="A17">
        <v>11728</v>
      </c>
      <c r="B17" t="s">
        <v>84</v>
      </c>
      <c r="C17">
        <v>25088</v>
      </c>
      <c r="D17">
        <v>40686</v>
      </c>
      <c r="E17" t="s">
        <v>85</v>
      </c>
      <c r="F17">
        <v>1</v>
      </c>
      <c r="G17">
        <v>213</v>
      </c>
      <c r="H17">
        <v>0.18024000000000001</v>
      </c>
      <c r="I17">
        <v>13</v>
      </c>
      <c r="J17" t="s">
        <v>86</v>
      </c>
      <c r="K17">
        <v>5850</v>
      </c>
      <c r="L17">
        <v>784</v>
      </c>
      <c r="M17">
        <v>0.18024000000000001</v>
      </c>
      <c r="N17">
        <v>571.98290999999995</v>
      </c>
      <c r="O17">
        <v>6.6320000000000004E-2</v>
      </c>
      <c r="P17">
        <v>1012.60883</v>
      </c>
      <c r="Q17">
        <v>31.9</v>
      </c>
      <c r="R17">
        <v>1041.4917</v>
      </c>
      <c r="S17">
        <v>0.33211000000000002</v>
      </c>
      <c r="T17">
        <v>1762.3438699999999</v>
      </c>
      <c r="U17">
        <v>29.41</v>
      </c>
      <c r="V17">
        <v>972.36559999999997</v>
      </c>
      <c r="W17">
        <v>0.20671</v>
      </c>
      <c r="X17">
        <v>2014.0949700000001</v>
      </c>
      <c r="Y17">
        <v>31.61</v>
      </c>
      <c r="Z17">
        <v>282.46753000000001</v>
      </c>
      <c r="AA17">
        <v>0.1201</v>
      </c>
      <c r="AB17">
        <v>935.05457000000001</v>
      </c>
      <c r="AC17">
        <v>31.67</v>
      </c>
      <c r="AD17">
        <v>2868.30762</v>
      </c>
      <c r="AE17">
        <v>516.98383000000001</v>
      </c>
      <c r="AF17">
        <v>5724.1020500000004</v>
      </c>
      <c r="AG17">
        <v>16.7666</v>
      </c>
      <c r="AH17">
        <v>36</v>
      </c>
    </row>
    <row r="18" spans="1:38" x14ac:dyDescent="0.3">
      <c r="A18">
        <v>12571</v>
      </c>
      <c r="B18" t="s">
        <v>84</v>
      </c>
      <c r="C18">
        <v>25420</v>
      </c>
      <c r="D18">
        <v>38471</v>
      </c>
      <c r="E18" t="s">
        <v>87</v>
      </c>
      <c r="F18">
        <v>1</v>
      </c>
      <c r="G18">
        <v>216</v>
      </c>
      <c r="H18">
        <v>0.14649999999999999</v>
      </c>
      <c r="I18">
        <v>16</v>
      </c>
      <c r="J18" t="s">
        <v>88</v>
      </c>
      <c r="K18">
        <v>5700</v>
      </c>
      <c r="L18">
        <v>761</v>
      </c>
      <c r="M18">
        <v>0.14649999999999999</v>
      </c>
      <c r="N18">
        <v>13.897500000000001</v>
      </c>
      <c r="O18">
        <v>1.66E-3</v>
      </c>
      <c r="P18">
        <v>32.542299999999997</v>
      </c>
      <c r="Q18">
        <v>34.33</v>
      </c>
      <c r="R18">
        <v>93.412840000000003</v>
      </c>
      <c r="S18">
        <v>3.0689999999999999E-2</v>
      </c>
      <c r="T18">
        <v>231.70522</v>
      </c>
      <c r="U18">
        <v>34.200000000000003</v>
      </c>
      <c r="V18">
        <v>26.243089999999999</v>
      </c>
      <c r="W18">
        <v>5.7499999999999999E-3</v>
      </c>
      <c r="X18">
        <v>61.449100000000001</v>
      </c>
      <c r="Y18">
        <v>34.32</v>
      </c>
      <c r="Z18">
        <v>78.292670000000001</v>
      </c>
      <c r="AA18">
        <v>3.4290000000000001E-2</v>
      </c>
      <c r="AB18">
        <v>98.784520000000001</v>
      </c>
      <c r="AC18">
        <v>34.22</v>
      </c>
      <c r="AD18">
        <v>211.84610000000001</v>
      </c>
      <c r="AE18">
        <v>31.035450000000001</v>
      </c>
      <c r="AF18">
        <v>424.48113999999998</v>
      </c>
      <c r="AG18">
        <v>0.90664999999999996</v>
      </c>
      <c r="AH18">
        <v>40.5</v>
      </c>
    </row>
    <row r="19" spans="1:38" x14ac:dyDescent="0.3">
      <c r="A19">
        <v>12572</v>
      </c>
      <c r="B19" t="s">
        <v>84</v>
      </c>
      <c r="C19">
        <v>25420</v>
      </c>
      <c r="D19">
        <v>38473</v>
      </c>
      <c r="E19" t="s">
        <v>89</v>
      </c>
      <c r="F19">
        <v>1</v>
      </c>
      <c r="G19">
        <v>216</v>
      </c>
      <c r="H19">
        <v>0.48680000000000001</v>
      </c>
      <c r="I19">
        <v>16</v>
      </c>
      <c r="J19" t="s">
        <v>88</v>
      </c>
      <c r="K19">
        <v>5700</v>
      </c>
      <c r="L19">
        <v>761</v>
      </c>
      <c r="M19">
        <v>0.48680000000000001</v>
      </c>
      <c r="N19">
        <v>18.6448</v>
      </c>
      <c r="O19">
        <v>2.2300000000000002E-3</v>
      </c>
      <c r="P19">
        <v>32.542299999999997</v>
      </c>
      <c r="Q19">
        <v>37.74</v>
      </c>
      <c r="R19">
        <v>138.29237000000001</v>
      </c>
      <c r="S19">
        <v>4.5429999999999998E-2</v>
      </c>
      <c r="T19">
        <v>231.70522</v>
      </c>
      <c r="U19">
        <v>37.630000000000003</v>
      </c>
      <c r="V19">
        <v>35.206009999999999</v>
      </c>
      <c r="W19">
        <v>7.7099999999999998E-3</v>
      </c>
      <c r="X19">
        <v>61.449100000000001</v>
      </c>
      <c r="Y19">
        <v>37.74</v>
      </c>
      <c r="Z19">
        <v>20.491849999999999</v>
      </c>
      <c r="AA19">
        <v>8.9800000000000001E-3</v>
      </c>
      <c r="AB19">
        <v>98.784520000000001</v>
      </c>
      <c r="AC19">
        <v>37.729999999999997</v>
      </c>
      <c r="AD19">
        <v>212.63503</v>
      </c>
      <c r="AE19">
        <v>103.51073</v>
      </c>
      <c r="AF19">
        <v>424.48113999999998</v>
      </c>
      <c r="AG19">
        <v>2.7480199999999999</v>
      </c>
      <c r="AH19">
        <v>40.5</v>
      </c>
    </row>
    <row r="20" spans="1:38" x14ac:dyDescent="0.3">
      <c r="A20">
        <v>12877</v>
      </c>
      <c r="B20" t="s">
        <v>84</v>
      </c>
      <c r="C20">
        <v>25540</v>
      </c>
      <c r="D20">
        <v>29094</v>
      </c>
      <c r="E20" t="s">
        <v>90</v>
      </c>
      <c r="F20">
        <v>1</v>
      </c>
      <c r="G20">
        <v>216</v>
      </c>
      <c r="H20">
        <v>0.47853000000000001</v>
      </c>
      <c r="I20">
        <v>16</v>
      </c>
      <c r="J20" t="s">
        <v>91</v>
      </c>
      <c r="K20">
        <v>5700</v>
      </c>
      <c r="L20">
        <v>761</v>
      </c>
      <c r="M20">
        <v>0.47853000000000001</v>
      </c>
      <c r="N20">
        <v>307.7072</v>
      </c>
      <c r="O20">
        <v>3.6760000000000001E-2</v>
      </c>
      <c r="P20">
        <v>707.93899999999996</v>
      </c>
      <c r="Q20">
        <v>37.6</v>
      </c>
      <c r="R20">
        <v>590.21082000000001</v>
      </c>
      <c r="S20">
        <v>0.19389000000000001</v>
      </c>
      <c r="T20">
        <v>1259.4249299999999</v>
      </c>
      <c r="U20">
        <v>36.99</v>
      </c>
      <c r="V20">
        <v>691.70727999999997</v>
      </c>
      <c r="W20">
        <v>0.15149000000000001</v>
      </c>
      <c r="X20">
        <v>1412.7006799999999</v>
      </c>
      <c r="Y20">
        <v>37.43</v>
      </c>
      <c r="Z20">
        <v>296.86660999999998</v>
      </c>
      <c r="AA20">
        <v>0.13003000000000001</v>
      </c>
      <c r="AB20">
        <v>583.24567000000002</v>
      </c>
      <c r="AC20">
        <v>37.36</v>
      </c>
      <c r="AD20">
        <v>1886.4919400000001</v>
      </c>
      <c r="AE20">
        <v>902.74292000000003</v>
      </c>
      <c r="AF20">
        <v>3963.3103000000001</v>
      </c>
      <c r="AG20">
        <v>24.19725</v>
      </c>
      <c r="AH20">
        <v>40.5</v>
      </c>
    </row>
    <row r="21" spans="1:38" x14ac:dyDescent="0.3">
      <c r="A21">
        <v>20775</v>
      </c>
      <c r="B21" t="s">
        <v>84</v>
      </c>
      <c r="C21">
        <v>29094</v>
      </c>
      <c r="D21">
        <v>25540</v>
      </c>
      <c r="E21" t="s">
        <v>90</v>
      </c>
      <c r="F21">
        <v>1</v>
      </c>
      <c r="G21">
        <v>216</v>
      </c>
      <c r="H21">
        <v>0.47853000000000001</v>
      </c>
      <c r="I21">
        <v>16</v>
      </c>
      <c r="J21" t="s">
        <v>91</v>
      </c>
      <c r="K21">
        <v>5700</v>
      </c>
      <c r="L21">
        <v>761</v>
      </c>
      <c r="M21">
        <v>0.47853000000000001</v>
      </c>
      <c r="N21">
        <v>400.23180000000002</v>
      </c>
      <c r="O21">
        <v>4.7809999999999998E-2</v>
      </c>
      <c r="P21">
        <v>707.93899999999996</v>
      </c>
      <c r="Q21">
        <v>37.58</v>
      </c>
      <c r="R21">
        <v>669.21405000000004</v>
      </c>
      <c r="S21">
        <v>0.21984999999999999</v>
      </c>
      <c r="T21">
        <v>1259.4249299999999</v>
      </c>
      <c r="U21">
        <v>36.85</v>
      </c>
      <c r="V21">
        <v>720.99341000000004</v>
      </c>
      <c r="W21">
        <v>0.15790000000000001</v>
      </c>
      <c r="X21">
        <v>1412.7006799999999</v>
      </c>
      <c r="Y21">
        <v>37.42</v>
      </c>
      <c r="Z21">
        <v>286.37903</v>
      </c>
      <c r="AA21">
        <v>0.12544</v>
      </c>
      <c r="AB21">
        <v>583.24567000000002</v>
      </c>
      <c r="AC21">
        <v>37.380000000000003</v>
      </c>
      <c r="AD21">
        <v>2076.8183600000002</v>
      </c>
      <c r="AE21">
        <v>993.81982000000005</v>
      </c>
      <c r="AF21">
        <v>3963.3103000000001</v>
      </c>
      <c r="AG21">
        <v>26.673020000000001</v>
      </c>
      <c r="AH21">
        <v>40.5</v>
      </c>
    </row>
    <row r="22" spans="1:38" x14ac:dyDescent="0.3">
      <c r="A22">
        <v>32509</v>
      </c>
      <c r="B22" t="s">
        <v>84</v>
      </c>
      <c r="C22">
        <v>34453</v>
      </c>
      <c r="D22">
        <v>34454</v>
      </c>
      <c r="E22" t="s">
        <v>92</v>
      </c>
      <c r="F22">
        <v>1</v>
      </c>
      <c r="G22">
        <v>216</v>
      </c>
      <c r="H22">
        <v>0.21159</v>
      </c>
      <c r="I22">
        <v>16</v>
      </c>
      <c r="J22" t="s">
        <v>88</v>
      </c>
      <c r="K22">
        <v>5700</v>
      </c>
      <c r="L22">
        <v>761</v>
      </c>
      <c r="M22">
        <v>0.21159</v>
      </c>
      <c r="N22">
        <v>130.15395000000001</v>
      </c>
      <c r="O22">
        <v>1.555E-2</v>
      </c>
      <c r="P22">
        <v>184.60164</v>
      </c>
      <c r="Q22">
        <v>34.299999999999997</v>
      </c>
      <c r="R22">
        <v>252.80914000000001</v>
      </c>
      <c r="S22">
        <v>8.3049999999999999E-2</v>
      </c>
      <c r="T22">
        <v>423.50159000000002</v>
      </c>
      <c r="U22">
        <v>33.96</v>
      </c>
      <c r="V22">
        <v>220.05135000000001</v>
      </c>
      <c r="W22">
        <v>4.8189999999999997E-2</v>
      </c>
      <c r="X22">
        <v>355.17498999999998</v>
      </c>
      <c r="Y22">
        <v>34.229999999999997</v>
      </c>
      <c r="Z22">
        <v>121.12079</v>
      </c>
      <c r="AA22">
        <v>5.305E-2</v>
      </c>
      <c r="AB22">
        <v>190.3723</v>
      </c>
      <c r="AC22">
        <v>34.159999999999997</v>
      </c>
      <c r="AD22">
        <v>724.13525000000004</v>
      </c>
      <c r="AE22">
        <v>153.21977000000001</v>
      </c>
      <c r="AF22">
        <v>1153.6505099999999</v>
      </c>
      <c r="AG22">
        <v>4.4885000000000002</v>
      </c>
      <c r="AH22">
        <v>40.5</v>
      </c>
    </row>
    <row r="23" spans="1:38" x14ac:dyDescent="0.3">
      <c r="A23">
        <v>32512</v>
      </c>
      <c r="B23" t="s">
        <v>84</v>
      </c>
      <c r="C23">
        <v>34454</v>
      </c>
      <c r="D23">
        <v>34453</v>
      </c>
      <c r="E23" t="s">
        <v>92</v>
      </c>
      <c r="F23">
        <v>1</v>
      </c>
      <c r="G23">
        <v>216</v>
      </c>
      <c r="H23">
        <v>0.21159</v>
      </c>
      <c r="I23">
        <v>16</v>
      </c>
      <c r="J23" t="s">
        <v>88</v>
      </c>
      <c r="K23">
        <v>5700</v>
      </c>
      <c r="L23">
        <v>761</v>
      </c>
      <c r="M23">
        <v>0.21159</v>
      </c>
      <c r="N23">
        <v>54.447699999999998</v>
      </c>
      <c r="O23">
        <v>6.4999999999999997E-3</v>
      </c>
      <c r="P23">
        <v>184.60164</v>
      </c>
      <c r="Q23">
        <v>34.32</v>
      </c>
      <c r="R23">
        <v>170.69244</v>
      </c>
      <c r="S23">
        <v>5.6079999999999998E-2</v>
      </c>
      <c r="T23">
        <v>423.50159000000002</v>
      </c>
      <c r="U23">
        <v>34.090000000000003</v>
      </c>
      <c r="V23">
        <v>135.12366</v>
      </c>
      <c r="W23">
        <v>2.9590000000000002E-2</v>
      </c>
      <c r="X23">
        <v>355.17498999999998</v>
      </c>
      <c r="Y23">
        <v>34.270000000000003</v>
      </c>
      <c r="Z23">
        <v>69.251509999999996</v>
      </c>
      <c r="AA23">
        <v>3.0329999999999999E-2</v>
      </c>
      <c r="AB23">
        <v>190.3723</v>
      </c>
      <c r="AC23">
        <v>34.229999999999997</v>
      </c>
      <c r="AD23">
        <v>429.51531999999997</v>
      </c>
      <c r="AE23">
        <v>90.881150000000005</v>
      </c>
      <c r="AF23">
        <v>1153.6505099999999</v>
      </c>
      <c r="AG23">
        <v>2.6574900000000001</v>
      </c>
      <c r="AH23">
        <v>40.5</v>
      </c>
    </row>
    <row r="24" spans="1:38" x14ac:dyDescent="0.3">
      <c r="A24">
        <v>37304</v>
      </c>
      <c r="B24" t="s">
        <v>84</v>
      </c>
      <c r="C24">
        <v>38471</v>
      </c>
      <c r="D24">
        <v>25420</v>
      </c>
      <c r="E24" t="s">
        <v>87</v>
      </c>
      <c r="F24">
        <v>1</v>
      </c>
      <c r="G24">
        <v>216</v>
      </c>
      <c r="H24">
        <v>0.14649999999999999</v>
      </c>
      <c r="I24">
        <v>16</v>
      </c>
      <c r="J24" t="s">
        <v>88</v>
      </c>
      <c r="K24">
        <v>5700</v>
      </c>
      <c r="L24">
        <v>761</v>
      </c>
      <c r="M24">
        <v>0.14649999999999999</v>
      </c>
      <c r="N24">
        <v>18.6448</v>
      </c>
      <c r="O24">
        <v>2.2300000000000002E-3</v>
      </c>
      <c r="P24">
        <v>32.542299999999997</v>
      </c>
      <c r="Q24">
        <v>34.32</v>
      </c>
      <c r="R24">
        <v>138.29237000000001</v>
      </c>
      <c r="S24">
        <v>4.5429999999999998E-2</v>
      </c>
      <c r="T24">
        <v>231.70522</v>
      </c>
      <c r="U24">
        <v>34.14</v>
      </c>
      <c r="V24">
        <v>35.206009999999999</v>
      </c>
      <c r="W24">
        <v>7.7099999999999998E-3</v>
      </c>
      <c r="X24">
        <v>61.449100000000001</v>
      </c>
      <c r="Y24">
        <v>34.31</v>
      </c>
      <c r="Z24">
        <v>20.491849999999999</v>
      </c>
      <c r="AA24">
        <v>8.9800000000000001E-3</v>
      </c>
      <c r="AB24">
        <v>98.784520000000001</v>
      </c>
      <c r="AC24">
        <v>34.299999999999997</v>
      </c>
      <c r="AD24">
        <v>212.63503</v>
      </c>
      <c r="AE24">
        <v>31.151029999999999</v>
      </c>
      <c r="AF24">
        <v>424.48113999999998</v>
      </c>
      <c r="AG24">
        <v>0.91086999999999996</v>
      </c>
      <c r="AH24">
        <v>40.5</v>
      </c>
    </row>
    <row r="25" spans="1:38" x14ac:dyDescent="0.3">
      <c r="A25">
        <v>37311</v>
      </c>
      <c r="B25" t="s">
        <v>84</v>
      </c>
      <c r="C25">
        <v>38473</v>
      </c>
      <c r="D25">
        <v>25420</v>
      </c>
      <c r="E25" t="s">
        <v>89</v>
      </c>
      <c r="F25">
        <v>1</v>
      </c>
      <c r="G25">
        <v>216</v>
      </c>
      <c r="H25">
        <v>0.48680000000000001</v>
      </c>
      <c r="I25">
        <v>16</v>
      </c>
      <c r="J25" t="s">
        <v>88</v>
      </c>
      <c r="K25">
        <v>5700</v>
      </c>
      <c r="L25">
        <v>761</v>
      </c>
      <c r="M25">
        <v>0.48680000000000001</v>
      </c>
      <c r="N25">
        <v>13.897500000000001</v>
      </c>
      <c r="O25">
        <v>1.66E-3</v>
      </c>
      <c r="P25">
        <v>32.542299999999997</v>
      </c>
      <c r="Q25">
        <v>37.74</v>
      </c>
      <c r="R25">
        <v>93.412840000000003</v>
      </c>
      <c r="S25">
        <v>3.0689999999999999E-2</v>
      </c>
      <c r="T25">
        <v>231.70522</v>
      </c>
      <c r="U25">
        <v>37.67</v>
      </c>
      <c r="V25">
        <v>26.243089999999999</v>
      </c>
      <c r="W25">
        <v>5.7499999999999999E-3</v>
      </c>
      <c r="X25">
        <v>61.449100000000001</v>
      </c>
      <c r="Y25">
        <v>37.74</v>
      </c>
      <c r="Z25">
        <v>78.292670000000001</v>
      </c>
      <c r="AA25">
        <v>3.4290000000000001E-2</v>
      </c>
      <c r="AB25">
        <v>98.784520000000001</v>
      </c>
      <c r="AC25">
        <v>37.68</v>
      </c>
      <c r="AD25">
        <v>211.84610000000001</v>
      </c>
      <c r="AE25">
        <v>103.12669</v>
      </c>
      <c r="AF25">
        <v>424.48113999999998</v>
      </c>
      <c r="AG25">
        <v>2.7364000000000002</v>
      </c>
      <c r="AH25">
        <v>40.5</v>
      </c>
    </row>
    <row r="26" spans="1:38" x14ac:dyDescent="0.3">
      <c r="A26">
        <v>37371</v>
      </c>
      <c r="B26" t="s">
        <v>84</v>
      </c>
      <c r="C26">
        <v>38514</v>
      </c>
      <c r="D26">
        <v>40687</v>
      </c>
      <c r="E26" t="s">
        <v>93</v>
      </c>
      <c r="F26">
        <v>1</v>
      </c>
      <c r="G26">
        <v>216</v>
      </c>
      <c r="H26">
        <v>7.4829999999999994E-2</v>
      </c>
      <c r="I26">
        <v>16</v>
      </c>
      <c r="J26" t="s">
        <v>94</v>
      </c>
      <c r="K26">
        <v>5700</v>
      </c>
      <c r="L26">
        <v>761</v>
      </c>
      <c r="M26">
        <v>7.4829999999999994E-2</v>
      </c>
      <c r="N26">
        <v>374.3236</v>
      </c>
      <c r="O26">
        <v>4.4720000000000003E-2</v>
      </c>
      <c r="P26">
        <v>701.87869999999998</v>
      </c>
      <c r="Q26">
        <v>34.24</v>
      </c>
      <c r="R26">
        <v>652.07709</v>
      </c>
      <c r="S26">
        <v>0.21421999999999999</v>
      </c>
      <c r="T26">
        <v>1182.02332</v>
      </c>
      <c r="U26">
        <v>33.130000000000003</v>
      </c>
      <c r="V26">
        <v>626.68140000000005</v>
      </c>
      <c r="W26">
        <v>0.13725000000000001</v>
      </c>
      <c r="X26">
        <v>1284.5231900000001</v>
      </c>
      <c r="Y26">
        <v>34.03</v>
      </c>
      <c r="Z26">
        <v>520.87298999999996</v>
      </c>
      <c r="AA26">
        <v>0.22814999999999999</v>
      </c>
      <c r="AB26">
        <v>892.54760999999996</v>
      </c>
      <c r="AC26">
        <v>33.450000000000003</v>
      </c>
      <c r="AD26">
        <v>2173.9550800000002</v>
      </c>
      <c r="AE26">
        <v>162.67706000000001</v>
      </c>
      <c r="AF26">
        <v>4060.9729000000002</v>
      </c>
      <c r="AG26">
        <v>4.8341700000000003</v>
      </c>
      <c r="AH26">
        <v>40.5</v>
      </c>
    </row>
    <row r="27" spans="1:38" x14ac:dyDescent="0.3">
      <c r="A27">
        <v>41488</v>
      </c>
      <c r="B27" t="s">
        <v>84</v>
      </c>
      <c r="C27">
        <v>40686</v>
      </c>
      <c r="D27">
        <v>25088</v>
      </c>
      <c r="E27" t="s">
        <v>85</v>
      </c>
      <c r="F27">
        <v>1</v>
      </c>
      <c r="G27">
        <v>213</v>
      </c>
      <c r="H27">
        <v>0.18024000000000001</v>
      </c>
      <c r="I27">
        <v>13</v>
      </c>
      <c r="J27" t="s">
        <v>86</v>
      </c>
      <c r="K27">
        <v>5850</v>
      </c>
      <c r="L27">
        <v>784</v>
      </c>
      <c r="M27">
        <v>0.18024000000000001</v>
      </c>
      <c r="N27">
        <v>440.6259</v>
      </c>
      <c r="O27">
        <v>5.1090000000000003E-2</v>
      </c>
      <c r="P27">
        <v>1012.60883</v>
      </c>
      <c r="Q27">
        <v>31.92</v>
      </c>
      <c r="R27">
        <v>720.85217</v>
      </c>
      <c r="S27">
        <v>0.22986000000000001</v>
      </c>
      <c r="T27">
        <v>1762.3438699999999</v>
      </c>
      <c r="U27">
        <v>30.87</v>
      </c>
      <c r="V27">
        <v>1041.72937</v>
      </c>
      <c r="W27">
        <v>0.22145999999999999</v>
      </c>
      <c r="X27">
        <v>2014.0949700000001</v>
      </c>
      <c r="Y27">
        <v>31.58</v>
      </c>
      <c r="Z27">
        <v>652.58704</v>
      </c>
      <c r="AA27">
        <v>0.27745999999999998</v>
      </c>
      <c r="AB27">
        <v>935.05457000000001</v>
      </c>
      <c r="AC27">
        <v>31.03</v>
      </c>
      <c r="AD27">
        <v>2855.7944299999999</v>
      </c>
      <c r="AE27">
        <v>514.72838999999999</v>
      </c>
      <c r="AF27">
        <v>5724.1020500000004</v>
      </c>
      <c r="AG27">
        <v>16.433039999999998</v>
      </c>
      <c r="AH27">
        <v>36</v>
      </c>
    </row>
    <row r="28" spans="1:38" x14ac:dyDescent="0.3">
      <c r="A28">
        <v>41491</v>
      </c>
      <c r="B28" t="s">
        <v>84</v>
      </c>
      <c r="C28">
        <v>40687</v>
      </c>
      <c r="D28">
        <v>38514</v>
      </c>
      <c r="E28" t="s">
        <v>93</v>
      </c>
      <c r="F28">
        <v>1</v>
      </c>
      <c r="G28">
        <v>216</v>
      </c>
      <c r="H28">
        <v>7.4829999999999994E-2</v>
      </c>
      <c r="I28">
        <v>16</v>
      </c>
      <c r="J28" t="s">
        <v>94</v>
      </c>
      <c r="K28">
        <v>5700</v>
      </c>
      <c r="L28">
        <v>761</v>
      </c>
      <c r="M28">
        <v>7.4829999999999994E-2</v>
      </c>
      <c r="N28">
        <v>327.55509999999998</v>
      </c>
      <c r="O28">
        <v>3.9129999999999998E-2</v>
      </c>
      <c r="P28">
        <v>701.87869999999998</v>
      </c>
      <c r="Q28">
        <v>34.25</v>
      </c>
      <c r="R28">
        <v>529.94623000000001</v>
      </c>
      <c r="S28">
        <v>0.1741</v>
      </c>
      <c r="T28">
        <v>1182.02332</v>
      </c>
      <c r="U28">
        <v>33.43</v>
      </c>
      <c r="V28">
        <v>657.84180000000003</v>
      </c>
      <c r="W28">
        <v>0.14407</v>
      </c>
      <c r="X28">
        <v>1284.5231900000001</v>
      </c>
      <c r="Y28">
        <v>34.01</v>
      </c>
      <c r="Z28">
        <v>371.67455999999999</v>
      </c>
      <c r="AA28">
        <v>0.1628</v>
      </c>
      <c r="AB28">
        <v>892.54760999999996</v>
      </c>
      <c r="AC28">
        <v>33.75</v>
      </c>
      <c r="AD28">
        <v>1887.0177000000001</v>
      </c>
      <c r="AE28">
        <v>141.20554000000001</v>
      </c>
      <c r="AF28">
        <v>4060.9729000000002</v>
      </c>
      <c r="AG28">
        <v>4.1733599999999997</v>
      </c>
      <c r="AH28">
        <v>40.5</v>
      </c>
    </row>
    <row r="30" spans="1:38" x14ac:dyDescent="0.3">
      <c r="A30">
        <v>2045</v>
      </c>
    </row>
    <row r="31" spans="1:38" x14ac:dyDescent="0.3">
      <c r="A31" t="s">
        <v>82</v>
      </c>
      <c r="B31" t="s">
        <v>83</v>
      </c>
      <c r="C31" t="s">
        <v>0</v>
      </c>
      <c r="D31" t="s">
        <v>1</v>
      </c>
      <c r="E31" t="s">
        <v>40</v>
      </c>
      <c r="F31" t="s">
        <v>2</v>
      </c>
      <c r="G31" t="s">
        <v>3</v>
      </c>
      <c r="H31" t="s">
        <v>4</v>
      </c>
      <c r="I31" t="s">
        <v>5</v>
      </c>
      <c r="J31" t="s">
        <v>6</v>
      </c>
      <c r="K31" t="s">
        <v>7</v>
      </c>
      <c r="L31" t="s">
        <v>72</v>
      </c>
      <c r="M31" t="s">
        <v>8</v>
      </c>
      <c r="N31" t="s">
        <v>9</v>
      </c>
      <c r="O31" t="s">
        <v>10</v>
      </c>
      <c r="P31" t="s">
        <v>11</v>
      </c>
      <c r="Q31" t="s">
        <v>12</v>
      </c>
      <c r="R31" t="s">
        <v>13</v>
      </c>
      <c r="S31" t="s">
        <v>14</v>
      </c>
      <c r="T31" t="s">
        <v>15</v>
      </c>
      <c r="U31" t="s">
        <v>41</v>
      </c>
      <c r="V31" t="s">
        <v>16</v>
      </c>
      <c r="W31" t="s">
        <v>17</v>
      </c>
      <c r="X31" t="s">
        <v>18</v>
      </c>
      <c r="Y31" t="s">
        <v>19</v>
      </c>
      <c r="Z31" t="s">
        <v>20</v>
      </c>
      <c r="AA31" t="s">
        <v>21</v>
      </c>
      <c r="AB31" t="s">
        <v>22</v>
      </c>
      <c r="AC31" t="s">
        <v>23</v>
      </c>
      <c r="AD31" t="s">
        <v>24</v>
      </c>
      <c r="AE31" t="s">
        <v>25</v>
      </c>
      <c r="AF31" t="s">
        <v>26</v>
      </c>
      <c r="AG31" t="s">
        <v>27</v>
      </c>
      <c r="AH31" t="s">
        <v>28</v>
      </c>
      <c r="AI31" t="s">
        <v>73</v>
      </c>
      <c r="AJ31" t="s">
        <v>74</v>
      </c>
      <c r="AK31" t="s">
        <v>75</v>
      </c>
      <c r="AL31" t="s">
        <v>76</v>
      </c>
    </row>
    <row r="32" spans="1:38" x14ac:dyDescent="0.3">
      <c r="A32">
        <v>14584</v>
      </c>
      <c r="B32" t="s">
        <v>84</v>
      </c>
      <c r="C32">
        <v>25088</v>
      </c>
      <c r="D32">
        <v>40686</v>
      </c>
      <c r="E32" t="s">
        <v>85</v>
      </c>
      <c r="F32">
        <v>1</v>
      </c>
      <c r="G32">
        <v>213</v>
      </c>
      <c r="H32">
        <v>0.18024000000000001</v>
      </c>
      <c r="I32">
        <v>13</v>
      </c>
      <c r="J32" t="s">
        <v>86</v>
      </c>
      <c r="K32">
        <v>784</v>
      </c>
      <c r="L32">
        <v>46</v>
      </c>
      <c r="M32">
        <v>0.18024000000000001</v>
      </c>
      <c r="N32">
        <v>761.48479999999995</v>
      </c>
      <c r="O32">
        <v>8.8300000000000003E-2</v>
      </c>
      <c r="P32">
        <v>1326.0224599999999</v>
      </c>
      <c r="Q32">
        <v>31.85</v>
      </c>
      <c r="R32">
        <v>1336.6711399999999</v>
      </c>
      <c r="S32">
        <v>0.42623</v>
      </c>
      <c r="T32">
        <v>2376.61499</v>
      </c>
      <c r="U32">
        <v>36</v>
      </c>
      <c r="V32">
        <v>26.04</v>
      </c>
      <c r="W32">
        <v>1255.6336699999999</v>
      </c>
      <c r="X32">
        <v>0.26693</v>
      </c>
      <c r="Y32">
        <v>2617.1821300000001</v>
      </c>
      <c r="Z32">
        <v>31.47</v>
      </c>
      <c r="AA32">
        <v>392.74930000000001</v>
      </c>
      <c r="AB32">
        <v>0.16699</v>
      </c>
      <c r="AC32">
        <v>1264.3938000000001</v>
      </c>
      <c r="AD32">
        <v>31.51</v>
      </c>
      <c r="AE32">
        <v>3746.5388200000002</v>
      </c>
      <c r="AF32">
        <v>675.27617999999995</v>
      </c>
      <c r="AG32">
        <v>7584.2133800000001</v>
      </c>
      <c r="AH32">
        <v>22.999269999999999</v>
      </c>
      <c r="AI32">
        <v>2352</v>
      </c>
      <c r="AJ32">
        <v>4704</v>
      </c>
      <c r="AK32">
        <v>3136</v>
      </c>
      <c r="AL32">
        <v>8624</v>
      </c>
    </row>
    <row r="33" spans="1:38" x14ac:dyDescent="0.3">
      <c r="A33">
        <v>15440</v>
      </c>
      <c r="B33" t="s">
        <v>84</v>
      </c>
      <c r="C33">
        <v>25420</v>
      </c>
      <c r="D33">
        <v>38471</v>
      </c>
      <c r="E33" t="s">
        <v>87</v>
      </c>
      <c r="F33">
        <v>1</v>
      </c>
      <c r="G33">
        <v>216</v>
      </c>
      <c r="H33">
        <v>0.14649999999999999</v>
      </c>
      <c r="I33">
        <v>16</v>
      </c>
      <c r="J33" t="s">
        <v>88</v>
      </c>
      <c r="K33">
        <v>761</v>
      </c>
      <c r="L33">
        <v>47</v>
      </c>
      <c r="M33">
        <v>0.14649999999999999</v>
      </c>
      <c r="N33">
        <v>32.506500000000003</v>
      </c>
      <c r="O33">
        <v>3.8800000000000002E-3</v>
      </c>
      <c r="P33">
        <v>94.808340000000001</v>
      </c>
      <c r="Q33">
        <v>34.32</v>
      </c>
      <c r="R33">
        <v>296.41082999999998</v>
      </c>
      <c r="S33">
        <v>9.7379999999999994E-2</v>
      </c>
      <c r="T33">
        <v>1354.0898400000001</v>
      </c>
      <c r="U33">
        <v>40.5</v>
      </c>
      <c r="V33">
        <v>33.89</v>
      </c>
      <c r="W33">
        <v>69.95438</v>
      </c>
      <c r="X33">
        <v>1.532E-2</v>
      </c>
      <c r="Y33">
        <v>175.82177999999999</v>
      </c>
      <c r="Z33">
        <v>34.299999999999997</v>
      </c>
      <c r="AA33">
        <v>460.88934</v>
      </c>
      <c r="AB33">
        <v>0.20188</v>
      </c>
      <c r="AC33">
        <v>511.96283</v>
      </c>
      <c r="AD33">
        <v>33.58</v>
      </c>
      <c r="AE33">
        <v>859.76104999999995</v>
      </c>
      <c r="AF33">
        <v>125.95827</v>
      </c>
      <c r="AG33">
        <v>2136.6828599999999</v>
      </c>
      <c r="AH33">
        <v>3.7296999999999998</v>
      </c>
      <c r="AI33">
        <v>2283</v>
      </c>
      <c r="AJ33">
        <v>4566</v>
      </c>
      <c r="AK33">
        <v>3044</v>
      </c>
      <c r="AL33">
        <v>8371</v>
      </c>
    </row>
    <row r="34" spans="1:38" x14ac:dyDescent="0.3">
      <c r="A34">
        <v>15441</v>
      </c>
      <c r="B34" t="s">
        <v>84</v>
      </c>
      <c r="C34">
        <v>25420</v>
      </c>
      <c r="D34">
        <v>38473</v>
      </c>
      <c r="E34" t="s">
        <v>89</v>
      </c>
      <c r="F34">
        <v>1</v>
      </c>
      <c r="G34">
        <v>216</v>
      </c>
      <c r="H34">
        <v>0.48680000000000001</v>
      </c>
      <c r="I34">
        <v>16</v>
      </c>
      <c r="J34" t="s">
        <v>88</v>
      </c>
      <c r="K34">
        <v>761</v>
      </c>
      <c r="L34">
        <v>47</v>
      </c>
      <c r="M34">
        <v>0.48680000000000001</v>
      </c>
      <c r="N34">
        <v>62.301839999999999</v>
      </c>
      <c r="O34">
        <v>7.4400000000000004E-3</v>
      </c>
      <c r="P34">
        <v>94.808340000000001</v>
      </c>
      <c r="Q34">
        <v>37.74</v>
      </c>
      <c r="R34">
        <v>1057.67896</v>
      </c>
      <c r="S34">
        <v>0.34745999999999999</v>
      </c>
      <c r="T34">
        <v>1354.0898400000001</v>
      </c>
      <c r="U34">
        <v>40.5</v>
      </c>
      <c r="V34">
        <v>35.61</v>
      </c>
      <c r="W34">
        <v>105.8674</v>
      </c>
      <c r="X34">
        <v>2.3189999999999999E-2</v>
      </c>
      <c r="Y34">
        <v>175.82177999999999</v>
      </c>
      <c r="Z34">
        <v>37.72</v>
      </c>
      <c r="AA34">
        <v>51.07349</v>
      </c>
      <c r="AB34">
        <v>2.2370000000000001E-2</v>
      </c>
      <c r="AC34">
        <v>511.96283</v>
      </c>
      <c r="AD34">
        <v>37.700000000000003</v>
      </c>
      <c r="AE34">
        <v>1276.9216300000001</v>
      </c>
      <c r="AF34">
        <v>621.60326999999995</v>
      </c>
      <c r="AG34">
        <v>2136.6828599999999</v>
      </c>
      <c r="AH34">
        <v>17.288129999999999</v>
      </c>
      <c r="AI34">
        <v>2283</v>
      </c>
      <c r="AJ34">
        <v>4566</v>
      </c>
      <c r="AK34">
        <v>3044</v>
      </c>
      <c r="AL34">
        <v>8371</v>
      </c>
    </row>
    <row r="35" spans="1:38" x14ac:dyDescent="0.3">
      <c r="A35">
        <v>15747</v>
      </c>
      <c r="B35" t="s">
        <v>84</v>
      </c>
      <c r="C35">
        <v>25540</v>
      </c>
      <c r="D35">
        <v>29094</v>
      </c>
      <c r="E35" t="s">
        <v>90</v>
      </c>
      <c r="F35">
        <v>1</v>
      </c>
      <c r="G35">
        <v>216</v>
      </c>
      <c r="H35">
        <v>0.47853000000000001</v>
      </c>
      <c r="I35">
        <v>16</v>
      </c>
      <c r="J35" t="s">
        <v>91</v>
      </c>
      <c r="K35">
        <v>761</v>
      </c>
      <c r="L35">
        <v>47</v>
      </c>
      <c r="M35">
        <v>0.47853000000000001</v>
      </c>
      <c r="N35">
        <v>410.9076</v>
      </c>
      <c r="O35">
        <v>4.9090000000000002E-2</v>
      </c>
      <c r="P35">
        <v>925.93877999999995</v>
      </c>
      <c r="Q35">
        <v>37.58</v>
      </c>
      <c r="R35">
        <v>804.43451000000005</v>
      </c>
      <c r="S35">
        <v>0.26427</v>
      </c>
      <c r="T35">
        <v>1667.5169699999999</v>
      </c>
      <c r="U35">
        <v>40.5</v>
      </c>
      <c r="V35">
        <v>36.58</v>
      </c>
      <c r="W35">
        <v>922.30895999999996</v>
      </c>
      <c r="X35">
        <v>0.20199</v>
      </c>
      <c r="Y35">
        <v>1861.82043</v>
      </c>
      <c r="Z35">
        <v>37.35</v>
      </c>
      <c r="AA35">
        <v>388.20015999999998</v>
      </c>
      <c r="AB35">
        <v>0.17004</v>
      </c>
      <c r="AC35">
        <v>793.88018999999997</v>
      </c>
      <c r="AD35">
        <v>37.26</v>
      </c>
      <c r="AE35">
        <v>2525.8513200000002</v>
      </c>
      <c r="AF35">
        <v>1208.6955599999999</v>
      </c>
      <c r="AG35">
        <v>5249.15625</v>
      </c>
      <c r="AH35">
        <v>32.558070000000001</v>
      </c>
      <c r="AI35">
        <v>2283</v>
      </c>
      <c r="AJ35">
        <v>4566</v>
      </c>
      <c r="AK35">
        <v>3044</v>
      </c>
      <c r="AL35">
        <v>8371</v>
      </c>
    </row>
    <row r="36" spans="1:38" x14ac:dyDescent="0.3">
      <c r="A36">
        <v>23678</v>
      </c>
      <c r="B36" t="s">
        <v>84</v>
      </c>
      <c r="C36">
        <v>29094</v>
      </c>
      <c r="D36">
        <v>25540</v>
      </c>
      <c r="E36" t="s">
        <v>90</v>
      </c>
      <c r="F36">
        <v>1</v>
      </c>
      <c r="G36">
        <v>216</v>
      </c>
      <c r="H36">
        <v>0.47853000000000001</v>
      </c>
      <c r="I36">
        <v>16</v>
      </c>
      <c r="J36" t="s">
        <v>91</v>
      </c>
      <c r="K36">
        <v>761</v>
      </c>
      <c r="L36">
        <v>47</v>
      </c>
      <c r="M36">
        <v>0.47853000000000001</v>
      </c>
      <c r="N36">
        <v>515.03119000000004</v>
      </c>
      <c r="O36">
        <v>6.1530000000000001E-2</v>
      </c>
      <c r="P36">
        <v>925.93877999999995</v>
      </c>
      <c r="Q36">
        <v>37.56</v>
      </c>
      <c r="R36">
        <v>863.08240000000001</v>
      </c>
      <c r="S36">
        <v>0.28354000000000001</v>
      </c>
      <c r="T36">
        <v>1667.5169699999999</v>
      </c>
      <c r="U36">
        <v>40.5</v>
      </c>
      <c r="V36">
        <v>36.43</v>
      </c>
      <c r="W36">
        <v>939.51153999999997</v>
      </c>
      <c r="X36">
        <v>0.20576</v>
      </c>
      <c r="Y36">
        <v>1861.82043</v>
      </c>
      <c r="Z36">
        <v>37.35</v>
      </c>
      <c r="AA36">
        <v>405.68002000000001</v>
      </c>
      <c r="AB36">
        <v>0.1777</v>
      </c>
      <c r="AC36">
        <v>793.88018999999997</v>
      </c>
      <c r="AD36">
        <v>37.24</v>
      </c>
      <c r="AE36">
        <v>2723.3051799999998</v>
      </c>
      <c r="AF36">
        <v>1303.1832300000001</v>
      </c>
      <c r="AG36">
        <v>5249.15625</v>
      </c>
      <c r="AH36">
        <v>35.148829999999997</v>
      </c>
      <c r="AI36">
        <v>2283</v>
      </c>
      <c r="AJ36">
        <v>4566</v>
      </c>
      <c r="AK36">
        <v>3044</v>
      </c>
      <c r="AL36">
        <v>8371</v>
      </c>
    </row>
    <row r="37" spans="1:38" x14ac:dyDescent="0.3">
      <c r="A37">
        <v>35453</v>
      </c>
      <c r="B37" t="s">
        <v>84</v>
      </c>
      <c r="C37">
        <v>34453</v>
      </c>
      <c r="D37">
        <v>34454</v>
      </c>
      <c r="E37" t="s">
        <v>92</v>
      </c>
      <c r="F37">
        <v>1</v>
      </c>
      <c r="G37">
        <v>216</v>
      </c>
      <c r="H37">
        <v>0.21159</v>
      </c>
      <c r="I37">
        <v>16</v>
      </c>
      <c r="J37" t="s">
        <v>88</v>
      </c>
      <c r="K37">
        <v>761</v>
      </c>
      <c r="L37">
        <v>47</v>
      </c>
      <c r="M37">
        <v>0.21159</v>
      </c>
      <c r="N37">
        <v>203.83778000000001</v>
      </c>
      <c r="O37">
        <v>2.435E-2</v>
      </c>
      <c r="P37">
        <v>276.67917</v>
      </c>
      <c r="Q37">
        <v>34.28</v>
      </c>
      <c r="R37">
        <v>447.49169999999998</v>
      </c>
      <c r="S37">
        <v>0.14701</v>
      </c>
      <c r="T37">
        <v>657.60242000000005</v>
      </c>
      <c r="U37">
        <v>40.5</v>
      </c>
      <c r="V37">
        <v>33.61</v>
      </c>
      <c r="W37">
        <v>362.47692999999998</v>
      </c>
      <c r="X37">
        <v>7.9390000000000002E-2</v>
      </c>
      <c r="Y37">
        <v>545.92975000000001</v>
      </c>
      <c r="Z37">
        <v>34.159999999999997</v>
      </c>
      <c r="AA37">
        <v>186.21553</v>
      </c>
      <c r="AB37">
        <v>8.1570000000000004E-2</v>
      </c>
      <c r="AC37">
        <v>276.78683000000001</v>
      </c>
      <c r="AD37">
        <v>34.06</v>
      </c>
      <c r="AE37">
        <v>1200.02197</v>
      </c>
      <c r="AF37">
        <v>253.91265999999999</v>
      </c>
      <c r="AG37">
        <v>1756.9981700000001</v>
      </c>
      <c r="AH37">
        <v>7.4773699999999996</v>
      </c>
      <c r="AI37">
        <v>2283</v>
      </c>
      <c r="AJ37">
        <v>4566</v>
      </c>
      <c r="AK37">
        <v>3044</v>
      </c>
      <c r="AL37">
        <v>8371</v>
      </c>
    </row>
    <row r="38" spans="1:38" x14ac:dyDescent="0.3">
      <c r="A38">
        <v>35456</v>
      </c>
      <c r="B38" t="s">
        <v>84</v>
      </c>
      <c r="C38">
        <v>34454</v>
      </c>
      <c r="D38">
        <v>34453</v>
      </c>
      <c r="E38" t="s">
        <v>92</v>
      </c>
      <c r="F38">
        <v>1</v>
      </c>
      <c r="G38">
        <v>216</v>
      </c>
      <c r="H38">
        <v>0.21159</v>
      </c>
      <c r="I38">
        <v>16</v>
      </c>
      <c r="J38" t="s">
        <v>88</v>
      </c>
      <c r="K38">
        <v>761</v>
      </c>
      <c r="L38">
        <v>47</v>
      </c>
      <c r="M38">
        <v>0.21159</v>
      </c>
      <c r="N38">
        <v>72.841399999999993</v>
      </c>
      <c r="O38">
        <v>8.6999999999999994E-3</v>
      </c>
      <c r="P38">
        <v>276.67917</v>
      </c>
      <c r="Q38">
        <v>34.31</v>
      </c>
      <c r="R38">
        <v>210.11076</v>
      </c>
      <c r="S38">
        <v>6.9019999999999998E-2</v>
      </c>
      <c r="T38">
        <v>657.60242000000005</v>
      </c>
      <c r="U38">
        <v>40.5</v>
      </c>
      <c r="V38">
        <v>34.03</v>
      </c>
      <c r="W38">
        <v>183.4528</v>
      </c>
      <c r="X38">
        <v>4.018E-2</v>
      </c>
      <c r="Y38">
        <v>545.92975000000001</v>
      </c>
      <c r="Z38">
        <v>34.25</v>
      </c>
      <c r="AA38">
        <v>90.571299999999994</v>
      </c>
      <c r="AB38">
        <v>3.9669999999999997E-2</v>
      </c>
      <c r="AC38">
        <v>276.78683000000001</v>
      </c>
      <c r="AD38">
        <v>34.200000000000003</v>
      </c>
      <c r="AE38">
        <v>556.97626000000002</v>
      </c>
      <c r="AF38">
        <v>117.85061</v>
      </c>
      <c r="AG38">
        <v>1756.9981700000001</v>
      </c>
      <c r="AH38">
        <v>3.4493200000000002</v>
      </c>
      <c r="AI38">
        <v>2283</v>
      </c>
      <c r="AJ38">
        <v>4566</v>
      </c>
      <c r="AK38">
        <v>3044</v>
      </c>
      <c r="AL38">
        <v>8371</v>
      </c>
    </row>
    <row r="39" spans="1:38" x14ac:dyDescent="0.3">
      <c r="A39">
        <v>40273</v>
      </c>
      <c r="B39" t="s">
        <v>84</v>
      </c>
      <c r="C39">
        <v>38471</v>
      </c>
      <c r="D39">
        <v>25420</v>
      </c>
      <c r="E39" t="s">
        <v>87</v>
      </c>
      <c r="F39">
        <v>1</v>
      </c>
      <c r="G39">
        <v>216</v>
      </c>
      <c r="H39">
        <v>0.14649999999999999</v>
      </c>
      <c r="I39">
        <v>16</v>
      </c>
      <c r="J39" t="s">
        <v>88</v>
      </c>
      <c r="K39">
        <v>761</v>
      </c>
      <c r="L39">
        <v>47</v>
      </c>
      <c r="M39">
        <v>0.14649999999999999</v>
      </c>
      <c r="N39">
        <v>62.301839999999999</v>
      </c>
      <c r="O39">
        <v>7.4400000000000004E-3</v>
      </c>
      <c r="P39">
        <v>94.808340000000001</v>
      </c>
      <c r="Q39">
        <v>34.31</v>
      </c>
      <c r="R39">
        <v>1057.67896</v>
      </c>
      <c r="S39">
        <v>0.34745999999999999</v>
      </c>
      <c r="T39">
        <v>1354.0898400000001</v>
      </c>
      <c r="U39">
        <v>40.5</v>
      </c>
      <c r="V39">
        <v>31.01</v>
      </c>
      <c r="W39">
        <v>105.8674</v>
      </c>
      <c r="X39">
        <v>2.3189999999999999E-2</v>
      </c>
      <c r="Y39">
        <v>175.82177999999999</v>
      </c>
      <c r="Z39">
        <v>34.28</v>
      </c>
      <c r="AA39">
        <v>51.07349</v>
      </c>
      <c r="AB39">
        <v>2.2370000000000001E-2</v>
      </c>
      <c r="AC39">
        <v>511.96283</v>
      </c>
      <c r="AD39">
        <v>34.26</v>
      </c>
      <c r="AE39">
        <v>1276.9216300000001</v>
      </c>
      <c r="AF39">
        <v>187.07388</v>
      </c>
      <c r="AG39">
        <v>2136.6828599999999</v>
      </c>
      <c r="AH39">
        <v>5.9337799999999996</v>
      </c>
      <c r="AI39">
        <v>2283</v>
      </c>
      <c r="AJ39">
        <v>4566</v>
      </c>
      <c r="AK39">
        <v>3044</v>
      </c>
      <c r="AL39">
        <v>8371</v>
      </c>
    </row>
    <row r="40" spans="1:38" x14ac:dyDescent="0.3">
      <c r="A40">
        <v>40280</v>
      </c>
      <c r="B40" t="s">
        <v>84</v>
      </c>
      <c r="C40">
        <v>38473</v>
      </c>
      <c r="D40">
        <v>25420</v>
      </c>
      <c r="E40" t="s">
        <v>89</v>
      </c>
      <c r="F40">
        <v>1</v>
      </c>
      <c r="G40">
        <v>216</v>
      </c>
      <c r="H40">
        <v>0.48680000000000001</v>
      </c>
      <c r="I40">
        <v>16</v>
      </c>
      <c r="J40" t="s">
        <v>88</v>
      </c>
      <c r="K40">
        <v>761</v>
      </c>
      <c r="L40">
        <v>47</v>
      </c>
      <c r="M40">
        <v>0.48680000000000001</v>
      </c>
      <c r="N40">
        <v>32.506500000000003</v>
      </c>
      <c r="O40">
        <v>3.8800000000000002E-3</v>
      </c>
      <c r="P40">
        <v>94.808340000000001</v>
      </c>
      <c r="Q40">
        <v>37.74</v>
      </c>
      <c r="R40">
        <v>296.41082999999998</v>
      </c>
      <c r="S40">
        <v>9.7379999999999994E-2</v>
      </c>
      <c r="T40">
        <v>1354.0898400000001</v>
      </c>
      <c r="U40">
        <v>40.5</v>
      </c>
      <c r="V40">
        <v>37.47</v>
      </c>
      <c r="W40">
        <v>69.95438</v>
      </c>
      <c r="X40">
        <v>1.532E-2</v>
      </c>
      <c r="Y40">
        <v>175.82177999999999</v>
      </c>
      <c r="Z40">
        <v>37.729999999999997</v>
      </c>
      <c r="AA40">
        <v>460.88934</v>
      </c>
      <c r="AB40">
        <v>0.20188</v>
      </c>
      <c r="AC40">
        <v>511.96283</v>
      </c>
      <c r="AD40">
        <v>37.28</v>
      </c>
      <c r="AE40">
        <v>859.76104999999995</v>
      </c>
      <c r="AF40">
        <v>418.53021000000001</v>
      </c>
      <c r="AG40">
        <v>2136.6828599999999</v>
      </c>
      <c r="AH40">
        <v>11.19097</v>
      </c>
      <c r="AI40">
        <v>2283</v>
      </c>
      <c r="AJ40">
        <v>4566</v>
      </c>
      <c r="AK40">
        <v>3044</v>
      </c>
      <c r="AL40">
        <v>8371</v>
      </c>
    </row>
    <row r="41" spans="1:38" x14ac:dyDescent="0.3">
      <c r="A41">
        <v>40341</v>
      </c>
      <c r="B41" t="s">
        <v>84</v>
      </c>
      <c r="C41">
        <v>38514</v>
      </c>
      <c r="D41">
        <v>40687</v>
      </c>
      <c r="E41" t="s">
        <v>93</v>
      </c>
      <c r="F41">
        <v>1</v>
      </c>
      <c r="G41">
        <v>216</v>
      </c>
      <c r="H41">
        <v>7.4829999999999994E-2</v>
      </c>
      <c r="I41">
        <v>16</v>
      </c>
      <c r="J41" t="s">
        <v>94</v>
      </c>
      <c r="K41">
        <v>761</v>
      </c>
      <c r="L41">
        <v>47</v>
      </c>
      <c r="M41">
        <v>7.4829999999999994E-2</v>
      </c>
      <c r="N41">
        <v>427.23809999999997</v>
      </c>
      <c r="O41">
        <v>5.1040000000000002E-2</v>
      </c>
      <c r="P41">
        <v>804.51367000000005</v>
      </c>
      <c r="Q41">
        <v>34.22</v>
      </c>
      <c r="R41">
        <v>577.68658000000005</v>
      </c>
      <c r="S41">
        <v>0.18978</v>
      </c>
      <c r="T41">
        <v>1172.57239</v>
      </c>
      <c r="U41">
        <v>40.5</v>
      </c>
      <c r="V41">
        <v>33.32</v>
      </c>
      <c r="W41">
        <v>748.33312999999998</v>
      </c>
      <c r="X41">
        <v>0.16389000000000001</v>
      </c>
      <c r="Y41">
        <v>1537.20361</v>
      </c>
      <c r="Z41">
        <v>33.96</v>
      </c>
      <c r="AA41">
        <v>370.52954</v>
      </c>
      <c r="AB41">
        <v>0.1623</v>
      </c>
      <c r="AC41">
        <v>799.88507000000004</v>
      </c>
      <c r="AD41">
        <v>33.76</v>
      </c>
      <c r="AE41">
        <v>2123.7873500000001</v>
      </c>
      <c r="AF41">
        <v>158.93347</v>
      </c>
      <c r="AG41">
        <v>4314.1747999999998</v>
      </c>
      <c r="AH41">
        <v>4.7021600000000001</v>
      </c>
      <c r="AI41">
        <v>2283</v>
      </c>
      <c r="AJ41">
        <v>4566</v>
      </c>
      <c r="AK41">
        <v>3044</v>
      </c>
      <c r="AL41">
        <v>8371</v>
      </c>
    </row>
    <row r="42" spans="1:38" x14ac:dyDescent="0.3">
      <c r="A42">
        <v>44467</v>
      </c>
      <c r="B42" t="s">
        <v>84</v>
      </c>
      <c r="C42">
        <v>40686</v>
      </c>
      <c r="D42">
        <v>25088</v>
      </c>
      <c r="E42" t="s">
        <v>85</v>
      </c>
      <c r="F42">
        <v>1</v>
      </c>
      <c r="G42">
        <v>213</v>
      </c>
      <c r="H42">
        <v>0.18024000000000001</v>
      </c>
      <c r="I42">
        <v>13</v>
      </c>
      <c r="J42" t="s">
        <v>86</v>
      </c>
      <c r="K42">
        <v>784</v>
      </c>
      <c r="L42">
        <v>46</v>
      </c>
      <c r="M42">
        <v>0.18024000000000001</v>
      </c>
      <c r="N42">
        <v>564.53769999999997</v>
      </c>
      <c r="O42">
        <v>6.5460000000000004E-2</v>
      </c>
      <c r="P42">
        <v>1326.0224599999999</v>
      </c>
      <c r="Q42">
        <v>31.9</v>
      </c>
      <c r="R42">
        <v>1039.94373</v>
      </c>
      <c r="S42">
        <v>0.33161000000000002</v>
      </c>
      <c r="T42">
        <v>2376.61499</v>
      </c>
      <c r="U42">
        <v>36</v>
      </c>
      <c r="V42">
        <v>29.42</v>
      </c>
      <c r="W42">
        <v>1361.54846</v>
      </c>
      <c r="X42">
        <v>0.28943999999999998</v>
      </c>
      <c r="Y42">
        <v>2617.1821300000001</v>
      </c>
      <c r="Z42">
        <v>31.41</v>
      </c>
      <c r="AA42">
        <v>871.64446999999996</v>
      </c>
      <c r="AB42">
        <v>0.37059999999999998</v>
      </c>
      <c r="AC42">
        <v>1264.3938000000001</v>
      </c>
      <c r="AD42">
        <v>30.44</v>
      </c>
      <c r="AE42">
        <v>3837.6743200000001</v>
      </c>
      <c r="AF42">
        <v>691.70245</v>
      </c>
      <c r="AG42">
        <v>7584.2133800000001</v>
      </c>
      <c r="AH42">
        <v>22.535</v>
      </c>
      <c r="AI42">
        <v>2352</v>
      </c>
      <c r="AJ42">
        <v>4704</v>
      </c>
      <c r="AK42">
        <v>3136</v>
      </c>
      <c r="AL42">
        <v>8624</v>
      </c>
    </row>
    <row r="43" spans="1:38" x14ac:dyDescent="0.3">
      <c r="A43">
        <v>44470</v>
      </c>
      <c r="B43" t="s">
        <v>84</v>
      </c>
      <c r="C43">
        <v>40687</v>
      </c>
      <c r="D43">
        <v>38514</v>
      </c>
      <c r="E43" t="s">
        <v>93</v>
      </c>
      <c r="F43">
        <v>1</v>
      </c>
      <c r="G43">
        <v>216</v>
      </c>
      <c r="H43">
        <v>7.4829999999999994E-2</v>
      </c>
      <c r="I43">
        <v>16</v>
      </c>
      <c r="J43" t="s">
        <v>94</v>
      </c>
      <c r="K43">
        <v>761</v>
      </c>
      <c r="L43">
        <v>47</v>
      </c>
      <c r="M43">
        <v>7.4829999999999994E-2</v>
      </c>
      <c r="N43">
        <v>377.27557000000002</v>
      </c>
      <c r="O43">
        <v>4.5069999999999999E-2</v>
      </c>
      <c r="P43">
        <v>804.51367000000005</v>
      </c>
      <c r="Q43">
        <v>34.24</v>
      </c>
      <c r="R43">
        <v>594.88585999999998</v>
      </c>
      <c r="S43">
        <v>0.19542999999999999</v>
      </c>
      <c r="T43">
        <v>1172.57239</v>
      </c>
      <c r="U43">
        <v>40.5</v>
      </c>
      <c r="V43">
        <v>33.28</v>
      </c>
      <c r="W43">
        <v>788.87041999999997</v>
      </c>
      <c r="X43">
        <v>0.17277000000000001</v>
      </c>
      <c r="Y43">
        <v>1537.20361</v>
      </c>
      <c r="Z43">
        <v>33.94</v>
      </c>
      <c r="AA43">
        <v>429.35552999999999</v>
      </c>
      <c r="AB43">
        <v>0.18806999999999999</v>
      </c>
      <c r="AC43">
        <v>799.88507000000004</v>
      </c>
      <c r="AD43">
        <v>33.65</v>
      </c>
      <c r="AE43">
        <v>2190.3874500000002</v>
      </c>
      <c r="AF43">
        <v>163.91748000000001</v>
      </c>
      <c r="AG43">
        <v>4314.1747999999998</v>
      </c>
      <c r="AH43">
        <v>4.8565100000000001</v>
      </c>
      <c r="AI43">
        <v>2283</v>
      </c>
      <c r="AJ43">
        <v>4566</v>
      </c>
      <c r="AK43">
        <v>3044</v>
      </c>
      <c r="AL43">
        <v>8371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Model Summary</vt:lpstr>
      <vt:lpstr>2018 base</vt:lpstr>
      <vt:lpstr>2025 base</vt:lpstr>
      <vt:lpstr>2045 base</vt:lpstr>
      <vt:lpstr>Working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Wang</dc:creator>
  <cp:lastModifiedBy>Robert McHaney</cp:lastModifiedBy>
  <cp:lastPrinted>2017-07-19T14:46:32Z</cp:lastPrinted>
  <dcterms:created xsi:type="dcterms:W3CDTF">2016-07-05T18:00:13Z</dcterms:created>
  <dcterms:modified xsi:type="dcterms:W3CDTF">2018-10-16T01:50:20Z</dcterms:modified>
</cp:coreProperties>
</file>